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workbookProtection lockStructure="1"/>
  <bookViews>
    <workbookView xWindow="480" yWindow="120" windowWidth="19440" windowHeight="12585" activeTab="2"/>
  </bookViews>
  <sheets>
    <sheet name="Анкета 1" sheetId="4" r:id="rId1"/>
    <sheet name="Анкета 2" sheetId="2" r:id="rId2"/>
    <sheet name="ИТОГОВАЯ_ЛОУХСКИЙ РАЙОН" sheetId="5" r:id="rId3"/>
    <sheet name="Лист1" sheetId="1" r:id="rId4"/>
  </sheets>
  <externalReferences>
    <externalReference r:id="rId5"/>
  </externalReferences>
  <calcPr calcId="124519"/>
</workbook>
</file>

<file path=xl/calcChain.xml><?xml version="1.0" encoding="utf-8"?>
<calcChain xmlns="http://schemas.openxmlformats.org/spreadsheetml/2006/main">
  <c r="C31" i="5"/>
  <c r="D31"/>
  <c r="E31"/>
  <c r="F31"/>
  <c r="G31"/>
  <c r="H31"/>
  <c r="I31"/>
  <c r="J31"/>
  <c r="K31"/>
  <c r="L31"/>
  <c r="M31"/>
  <c r="N31"/>
  <c r="O31"/>
  <c r="Q31"/>
  <c r="R31"/>
  <c r="B31"/>
  <c r="C30"/>
  <c r="D30"/>
  <c r="E30"/>
  <c r="F30"/>
  <c r="G30"/>
  <c r="H30"/>
  <c r="I30"/>
  <c r="J30"/>
  <c r="K30"/>
  <c r="L30"/>
  <c r="M30"/>
  <c r="N30"/>
  <c r="O30"/>
  <c r="Q30"/>
  <c r="R30"/>
  <c r="B30"/>
  <c r="C23" i="2"/>
  <c r="D23"/>
  <c r="E23"/>
  <c r="F23"/>
  <c r="G23"/>
  <c r="H23"/>
  <c r="I23"/>
  <c r="J23"/>
  <c r="K23"/>
  <c r="L23"/>
  <c r="M23"/>
  <c r="N23"/>
  <c r="O23"/>
  <c r="P23"/>
  <c r="Q23"/>
  <c r="B23"/>
  <c r="C19"/>
  <c r="D19"/>
  <c r="E19"/>
  <c r="F19"/>
  <c r="G19"/>
  <c r="H19"/>
  <c r="I19"/>
  <c r="J19"/>
  <c r="K19"/>
  <c r="L19"/>
  <c r="M19"/>
  <c r="N19"/>
  <c r="O19"/>
  <c r="P19"/>
  <c r="Q19"/>
  <c r="B19"/>
  <c r="C16"/>
  <c r="D16"/>
  <c r="E16"/>
  <c r="F16"/>
  <c r="G16"/>
  <c r="H16"/>
  <c r="I16"/>
  <c r="J16"/>
  <c r="K16"/>
  <c r="L16"/>
  <c r="M16"/>
  <c r="N16"/>
  <c r="O16"/>
  <c r="P16"/>
  <c r="Q16"/>
  <c r="B16"/>
  <c r="C7"/>
  <c r="D7"/>
  <c r="E7"/>
  <c r="F7"/>
  <c r="G7"/>
  <c r="H7"/>
  <c r="I7"/>
  <c r="J7"/>
  <c r="K7"/>
  <c r="L7"/>
  <c r="M7"/>
  <c r="N7"/>
  <c r="O7"/>
  <c r="P7"/>
  <c r="Q7"/>
  <c r="B7"/>
  <c r="T125" i="4"/>
  <c r="S125"/>
  <c r="R125"/>
  <c r="Q125"/>
  <c r="P125"/>
  <c r="O125"/>
  <c r="N125"/>
  <c r="M125"/>
  <c r="L125"/>
  <c r="K125"/>
  <c r="J125"/>
  <c r="I125"/>
  <c r="H125"/>
  <c r="G125"/>
  <c r="F125"/>
  <c r="E125"/>
  <c r="C125"/>
  <c r="T124"/>
  <c r="R18" i="5" s="1"/>
  <c r="S124" i="4"/>
  <c r="G18" i="5" s="1"/>
  <c r="R124" i="4"/>
  <c r="F18" i="5" s="1"/>
  <c r="Q124" i="4"/>
  <c r="H18" i="5" s="1"/>
  <c r="P124" i="4"/>
  <c r="E18" i="5" s="1"/>
  <c r="O124" i="4"/>
  <c r="C18" i="5" s="1"/>
  <c r="N124" i="4"/>
  <c r="D18" i="5" s="1"/>
  <c r="M124" i="4"/>
  <c r="B18" i="5" s="1"/>
  <c r="L124" i="4"/>
  <c r="M18" i="5" s="1"/>
  <c r="K124" i="4"/>
  <c r="N18" i="5" s="1"/>
  <c r="J124" i="4"/>
  <c r="P18" i="5" s="1"/>
  <c r="I124" i="4"/>
  <c r="J18" i="5" s="1"/>
  <c r="H124" i="4"/>
  <c r="O18" i="5" s="1"/>
  <c r="G124" i="4"/>
  <c r="I18" i="5" s="1"/>
  <c r="F124" i="4"/>
  <c r="K18" i="5" s="1"/>
  <c r="E124" i="4"/>
  <c r="L18" i="5" s="1"/>
  <c r="D124" i="4"/>
  <c r="Q18" i="5" s="1"/>
  <c r="T123" i="4"/>
  <c r="S123"/>
  <c r="R123"/>
  <c r="Q123"/>
  <c r="P123"/>
  <c r="O123"/>
  <c r="N123"/>
  <c r="M123"/>
  <c r="L123"/>
  <c r="K123"/>
  <c r="J123"/>
  <c r="I123"/>
  <c r="H123"/>
  <c r="G123"/>
  <c r="F123"/>
  <c r="E123"/>
  <c r="T122"/>
  <c r="S122"/>
  <c r="R122"/>
  <c r="Q122"/>
  <c r="P122"/>
  <c r="O122"/>
  <c r="N122"/>
  <c r="M122"/>
  <c r="L122"/>
  <c r="K122"/>
  <c r="J122"/>
  <c r="I122"/>
  <c r="H122"/>
  <c r="G122"/>
  <c r="F122"/>
  <c r="E122"/>
  <c r="T121"/>
  <c r="S121"/>
  <c r="R121"/>
  <c r="Q121"/>
  <c r="P121"/>
  <c r="O121"/>
  <c r="N121"/>
  <c r="M121"/>
  <c r="L121"/>
  <c r="K121"/>
  <c r="J121"/>
  <c r="I121"/>
  <c r="H121"/>
  <c r="G121"/>
  <c r="F121"/>
  <c r="E121"/>
  <c r="T120"/>
  <c r="S120"/>
  <c r="R120"/>
  <c r="Q120"/>
  <c r="P120"/>
  <c r="O120"/>
  <c r="N120"/>
  <c r="M120"/>
  <c r="L120"/>
  <c r="K120"/>
  <c r="J120"/>
  <c r="I120"/>
  <c r="H120"/>
  <c r="G120"/>
  <c r="F120"/>
  <c r="E120"/>
  <c r="T119"/>
  <c r="S119"/>
  <c r="R119"/>
  <c r="Q119"/>
  <c r="P119"/>
  <c r="O119"/>
  <c r="N119"/>
  <c r="M119"/>
  <c r="L119"/>
  <c r="K119"/>
  <c r="J119"/>
  <c r="I119"/>
  <c r="H119"/>
  <c r="G119"/>
  <c r="F119"/>
  <c r="E119"/>
  <c r="T118"/>
  <c r="S118"/>
  <c r="R118"/>
  <c r="Q118"/>
  <c r="P118"/>
  <c r="O118"/>
  <c r="N118"/>
  <c r="M118"/>
  <c r="L118"/>
  <c r="K118"/>
  <c r="J118"/>
  <c r="I118"/>
  <c r="H118"/>
  <c r="G118"/>
  <c r="F118"/>
  <c r="E118"/>
  <c r="T117"/>
  <c r="S117"/>
  <c r="R117"/>
  <c r="Q117"/>
  <c r="P117"/>
  <c r="O117"/>
  <c r="N117"/>
  <c r="M117"/>
  <c r="L117"/>
  <c r="K117"/>
  <c r="J117"/>
  <c r="I117"/>
  <c r="H117"/>
  <c r="G117"/>
  <c r="F117"/>
  <c r="E117"/>
  <c r="T116"/>
  <c r="S116"/>
  <c r="R116"/>
  <c r="Q116"/>
  <c r="P116"/>
  <c r="O116"/>
  <c r="N116"/>
  <c r="M116"/>
  <c r="L116"/>
  <c r="K116"/>
  <c r="J116"/>
  <c r="I116"/>
  <c r="H116"/>
  <c r="G116"/>
  <c r="F116"/>
  <c r="E116"/>
  <c r="T115"/>
  <c r="S115"/>
  <c r="R115"/>
  <c r="Q115"/>
  <c r="P115"/>
  <c r="O115"/>
  <c r="N115"/>
  <c r="M115"/>
  <c r="L115"/>
  <c r="K115"/>
  <c r="J115"/>
  <c r="I115"/>
  <c r="H115"/>
  <c r="G115"/>
  <c r="F115"/>
  <c r="E115"/>
  <c r="T114"/>
  <c r="S114"/>
  <c r="R114"/>
  <c r="Q114"/>
  <c r="P114"/>
  <c r="O114"/>
  <c r="N114"/>
  <c r="M114"/>
  <c r="L114"/>
  <c r="K114"/>
  <c r="J114"/>
  <c r="I114"/>
  <c r="H114"/>
  <c r="G114"/>
  <c r="F114"/>
  <c r="E114"/>
  <c r="T113"/>
  <c r="S113"/>
  <c r="R113"/>
  <c r="Q113"/>
  <c r="P113"/>
  <c r="O113"/>
  <c r="N113"/>
  <c r="M113"/>
  <c r="L113"/>
  <c r="K113"/>
  <c r="J113"/>
  <c r="I113"/>
  <c r="H113"/>
  <c r="G113"/>
  <c r="F113"/>
  <c r="E113"/>
  <c r="T112"/>
  <c r="R17" i="5" s="1"/>
  <c r="S112" i="4"/>
  <c r="G17" i="5" s="1"/>
  <c r="R112" i="4"/>
  <c r="F17" i="5" s="1"/>
  <c r="Q112" i="4"/>
  <c r="H17" i="5" s="1"/>
  <c r="P112" i="4"/>
  <c r="E17" i="5" s="1"/>
  <c r="O112" i="4"/>
  <c r="C17" i="5" s="1"/>
  <c r="N112" i="4"/>
  <c r="D17" i="5" s="1"/>
  <c r="M112" i="4"/>
  <c r="B17" i="5" s="1"/>
  <c r="L112" i="4"/>
  <c r="M17" i="5" s="1"/>
  <c r="K112" i="4"/>
  <c r="N17" i="5" s="1"/>
  <c r="J112" i="4"/>
  <c r="P17" i="5" s="1"/>
  <c r="I112" i="4"/>
  <c r="J17" i="5" s="1"/>
  <c r="H112" i="4"/>
  <c r="O17" i="5" s="1"/>
  <c r="G112" i="4"/>
  <c r="I17" i="5" s="1"/>
  <c r="F112" i="4"/>
  <c r="K17" i="5" s="1"/>
  <c r="E112" i="4"/>
  <c r="L17" i="5" s="1"/>
  <c r="D112" i="4"/>
  <c r="Q17" i="5" s="1"/>
  <c r="T111" i="4"/>
  <c r="S111"/>
  <c r="R111"/>
  <c r="Q111"/>
  <c r="P111"/>
  <c r="O111"/>
  <c r="N111"/>
  <c r="M111"/>
  <c r="L111"/>
  <c r="K111"/>
  <c r="J111"/>
  <c r="I111"/>
  <c r="H111"/>
  <c r="G111"/>
  <c r="F111"/>
  <c r="E111"/>
  <c r="T110"/>
  <c r="S110"/>
  <c r="R110"/>
  <c r="Q110"/>
  <c r="P110"/>
  <c r="O110"/>
  <c r="N110"/>
  <c r="M110"/>
  <c r="L110"/>
  <c r="K110"/>
  <c r="J110"/>
  <c r="I110"/>
  <c r="H110"/>
  <c r="G110"/>
  <c r="F110"/>
  <c r="E110"/>
  <c r="T109"/>
  <c r="S109"/>
  <c r="R109"/>
  <c r="Q109"/>
  <c r="P109"/>
  <c r="O109"/>
  <c r="N109"/>
  <c r="M109"/>
  <c r="L109"/>
  <c r="K109"/>
  <c r="J109"/>
  <c r="I109"/>
  <c r="H109"/>
  <c r="G109"/>
  <c r="F109"/>
  <c r="E109"/>
  <c r="T108"/>
  <c r="S108"/>
  <c r="R108"/>
  <c r="Q108"/>
  <c r="P108"/>
  <c r="O108"/>
  <c r="N108"/>
  <c r="M108"/>
  <c r="L108"/>
  <c r="K108"/>
  <c r="J108"/>
  <c r="I108"/>
  <c r="H108"/>
  <c r="G108"/>
  <c r="F108"/>
  <c r="E108"/>
  <c r="T107"/>
  <c r="S107"/>
  <c r="R107"/>
  <c r="Q107"/>
  <c r="P107"/>
  <c r="O107"/>
  <c r="N107"/>
  <c r="M107"/>
  <c r="L107"/>
  <c r="K107"/>
  <c r="J107"/>
  <c r="I107"/>
  <c r="H107"/>
  <c r="G107"/>
  <c r="F107"/>
  <c r="E107"/>
  <c r="T106"/>
  <c r="S106"/>
  <c r="R106"/>
  <c r="Q106"/>
  <c r="P106"/>
  <c r="O106"/>
  <c r="N106"/>
  <c r="M106"/>
  <c r="L106"/>
  <c r="K106"/>
  <c r="J106"/>
  <c r="I106"/>
  <c r="H106"/>
  <c r="G106"/>
  <c r="F106"/>
  <c r="E106"/>
  <c r="T105"/>
  <c r="S105"/>
  <c r="R105"/>
  <c r="Q105"/>
  <c r="P105"/>
  <c r="O105"/>
  <c r="N105"/>
  <c r="M105"/>
  <c r="L105"/>
  <c r="K105"/>
  <c r="J105"/>
  <c r="I105"/>
  <c r="H105"/>
  <c r="G105"/>
  <c r="F105"/>
  <c r="E105"/>
  <c r="T104"/>
  <c r="R16" i="5" s="1"/>
  <c r="S104" i="4"/>
  <c r="G16" i="5" s="1"/>
  <c r="R104" i="4"/>
  <c r="F16" i="5" s="1"/>
  <c r="Q104" i="4"/>
  <c r="H16" i="5" s="1"/>
  <c r="P104" i="4"/>
  <c r="E16" i="5" s="1"/>
  <c r="O104" i="4"/>
  <c r="C16" i="5" s="1"/>
  <c r="N104" i="4"/>
  <c r="D16" i="5" s="1"/>
  <c r="M104" i="4"/>
  <c r="B16" i="5" s="1"/>
  <c r="L104" i="4"/>
  <c r="M16" i="5" s="1"/>
  <c r="K104" i="4"/>
  <c r="N16" i="5" s="1"/>
  <c r="J104" i="4"/>
  <c r="P16" i="5" s="1"/>
  <c r="I104" i="4"/>
  <c r="J16" i="5" s="1"/>
  <c r="H104" i="4"/>
  <c r="O16" i="5" s="1"/>
  <c r="G104" i="4"/>
  <c r="I16" i="5" s="1"/>
  <c r="F104" i="4"/>
  <c r="K16" i="5" s="1"/>
  <c r="E104" i="4"/>
  <c r="L16" i="5" s="1"/>
  <c r="D104" i="4"/>
  <c r="Q16" i="5" s="1"/>
  <c r="T103" i="4"/>
  <c r="S103"/>
  <c r="R103"/>
  <c r="Q103"/>
  <c r="P103"/>
  <c r="O103"/>
  <c r="N103"/>
  <c r="M103"/>
  <c r="L103"/>
  <c r="K103"/>
  <c r="J103"/>
  <c r="I103"/>
  <c r="H103"/>
  <c r="G103"/>
  <c r="F103"/>
  <c r="E103"/>
  <c r="T102"/>
  <c r="S102"/>
  <c r="R102"/>
  <c r="Q102"/>
  <c r="P102"/>
  <c r="O102"/>
  <c r="N102"/>
  <c r="M102"/>
  <c r="L102"/>
  <c r="K102"/>
  <c r="J102"/>
  <c r="I102"/>
  <c r="H102"/>
  <c r="G102"/>
  <c r="F102"/>
  <c r="E102"/>
  <c r="T101"/>
  <c r="S101"/>
  <c r="R101"/>
  <c r="Q101"/>
  <c r="P101"/>
  <c r="O101"/>
  <c r="N101"/>
  <c r="M101"/>
  <c r="L101"/>
  <c r="K101"/>
  <c r="J101"/>
  <c r="I101"/>
  <c r="H101"/>
  <c r="G101"/>
  <c r="F101"/>
  <c r="E101"/>
  <c r="T100"/>
  <c r="S100"/>
  <c r="R100"/>
  <c r="Q100"/>
  <c r="P100"/>
  <c r="O100"/>
  <c r="N100"/>
  <c r="M100"/>
  <c r="L100"/>
  <c r="K100"/>
  <c r="J100"/>
  <c r="I100"/>
  <c r="H100"/>
  <c r="G100"/>
  <c r="F100"/>
  <c r="E100"/>
  <c r="T99"/>
  <c r="S99"/>
  <c r="R99"/>
  <c r="Q99"/>
  <c r="P99"/>
  <c r="O99"/>
  <c r="N99"/>
  <c r="M99"/>
  <c r="L99"/>
  <c r="K99"/>
  <c r="J99"/>
  <c r="I99"/>
  <c r="H99"/>
  <c r="G99"/>
  <c r="F99"/>
  <c r="E99"/>
  <c r="T98"/>
  <c r="S98"/>
  <c r="R98"/>
  <c r="Q98"/>
  <c r="P98"/>
  <c r="O98"/>
  <c r="N98"/>
  <c r="M98"/>
  <c r="L98"/>
  <c r="K98"/>
  <c r="J98"/>
  <c r="I98"/>
  <c r="H98"/>
  <c r="G98"/>
  <c r="F98"/>
  <c r="E98"/>
  <c r="T97"/>
  <c r="S97"/>
  <c r="R97"/>
  <c r="Q97"/>
  <c r="P97"/>
  <c r="O97"/>
  <c r="N97"/>
  <c r="M97"/>
  <c r="L97"/>
  <c r="K97"/>
  <c r="J97"/>
  <c r="I97"/>
  <c r="H97"/>
  <c r="G97"/>
  <c r="F97"/>
  <c r="E97"/>
  <c r="T96"/>
  <c r="S96"/>
  <c r="R96"/>
  <c r="Q96"/>
  <c r="P96"/>
  <c r="O96"/>
  <c r="N96"/>
  <c r="M96"/>
  <c r="L96"/>
  <c r="K96"/>
  <c r="J96"/>
  <c r="I96"/>
  <c r="H96"/>
  <c r="G96"/>
  <c r="F96"/>
  <c r="E96"/>
  <c r="T95"/>
  <c r="S95"/>
  <c r="R95"/>
  <c r="Q95"/>
  <c r="P95"/>
  <c r="O95"/>
  <c r="N95"/>
  <c r="M95"/>
  <c r="L95"/>
  <c r="K95"/>
  <c r="J95"/>
  <c r="I95"/>
  <c r="H95"/>
  <c r="G95"/>
  <c r="F95"/>
  <c r="E95"/>
  <c r="T94"/>
  <c r="R15" i="5" s="1"/>
  <c r="S94" i="4"/>
  <c r="G15" i="5" s="1"/>
  <c r="R94" i="4"/>
  <c r="F15" i="5" s="1"/>
  <c r="Q94" i="4"/>
  <c r="H15" i="5" s="1"/>
  <c r="P94" i="4"/>
  <c r="E15" i="5" s="1"/>
  <c r="O94" i="4"/>
  <c r="C15" i="5" s="1"/>
  <c r="N94" i="4"/>
  <c r="D15" i="5" s="1"/>
  <c r="M94" i="4"/>
  <c r="B15" i="5" s="1"/>
  <c r="L94" i="4"/>
  <c r="M15" i="5" s="1"/>
  <c r="K94" i="4"/>
  <c r="N15" i="5" s="1"/>
  <c r="J94" i="4"/>
  <c r="P15" i="5" s="1"/>
  <c r="I94" i="4"/>
  <c r="J15" i="5" s="1"/>
  <c r="H94" i="4"/>
  <c r="O15" i="5" s="1"/>
  <c r="G94" i="4"/>
  <c r="I15" i="5" s="1"/>
  <c r="F94" i="4"/>
  <c r="K15" i="5" s="1"/>
  <c r="E94" i="4"/>
  <c r="L15" i="5" s="1"/>
  <c r="D94" i="4"/>
  <c r="Q15" i="5" s="1"/>
  <c r="T93" i="4"/>
  <c r="S93"/>
  <c r="R93"/>
  <c r="Q93"/>
  <c r="P93"/>
  <c r="O93"/>
  <c r="N93"/>
  <c r="M93"/>
  <c r="L93"/>
  <c r="K93"/>
  <c r="J93"/>
  <c r="I93"/>
  <c r="H93"/>
  <c r="G93"/>
  <c r="F93"/>
  <c r="E93"/>
  <c r="T92"/>
  <c r="S92"/>
  <c r="R92"/>
  <c r="Q92"/>
  <c r="P92"/>
  <c r="O92"/>
  <c r="N92"/>
  <c r="M92"/>
  <c r="L92"/>
  <c r="K92"/>
  <c r="J92"/>
  <c r="I92"/>
  <c r="H92"/>
  <c r="G92"/>
  <c r="F92"/>
  <c r="E92"/>
  <c r="T91"/>
  <c r="S91"/>
  <c r="R91"/>
  <c r="Q91"/>
  <c r="P91"/>
  <c r="O91"/>
  <c r="N91"/>
  <c r="M91"/>
  <c r="L91"/>
  <c r="K91"/>
  <c r="J91"/>
  <c r="I91"/>
  <c r="H91"/>
  <c r="G91"/>
  <c r="F91"/>
  <c r="E91"/>
  <c r="T90"/>
  <c r="S90"/>
  <c r="R90"/>
  <c r="Q90"/>
  <c r="P90"/>
  <c r="O90"/>
  <c r="N90"/>
  <c r="M90"/>
  <c r="L90"/>
  <c r="K90"/>
  <c r="J90"/>
  <c r="I90"/>
  <c r="H90"/>
  <c r="G90"/>
  <c r="F90"/>
  <c r="E90"/>
  <c r="T89"/>
  <c r="S89"/>
  <c r="R89"/>
  <c r="Q89"/>
  <c r="P89"/>
  <c r="O89"/>
  <c r="N89"/>
  <c r="M89"/>
  <c r="L89"/>
  <c r="K89"/>
  <c r="J89"/>
  <c r="I89"/>
  <c r="H89"/>
  <c r="G89"/>
  <c r="F89"/>
  <c r="E89"/>
  <c r="T88"/>
  <c r="S88"/>
  <c r="R88"/>
  <c r="Q88"/>
  <c r="P88"/>
  <c r="O88"/>
  <c r="N88"/>
  <c r="M88"/>
  <c r="L88"/>
  <c r="K88"/>
  <c r="J88"/>
  <c r="I88"/>
  <c r="H88"/>
  <c r="G88"/>
  <c r="F88"/>
  <c r="E88"/>
  <c r="T87"/>
  <c r="S87"/>
  <c r="R87"/>
  <c r="Q87"/>
  <c r="P87"/>
  <c r="O87"/>
  <c r="N87"/>
  <c r="M87"/>
  <c r="L87"/>
  <c r="K87"/>
  <c r="J87"/>
  <c r="I87"/>
  <c r="H87"/>
  <c r="G87"/>
  <c r="F87"/>
  <c r="E87"/>
  <c r="T86"/>
  <c r="S86"/>
  <c r="R86"/>
  <c r="Q86"/>
  <c r="P86"/>
  <c r="O86"/>
  <c r="N86"/>
  <c r="M86"/>
  <c r="L86"/>
  <c r="K86"/>
  <c r="J86"/>
  <c r="I86"/>
  <c r="H86"/>
  <c r="G86"/>
  <c r="F86"/>
  <c r="E86"/>
  <c r="T85"/>
  <c r="S85"/>
  <c r="R85"/>
  <c r="Q85"/>
  <c r="P85"/>
  <c r="O85"/>
  <c r="N85"/>
  <c r="M85"/>
  <c r="L85"/>
  <c r="K85"/>
  <c r="J85"/>
  <c r="I85"/>
  <c r="H85"/>
  <c r="G85"/>
  <c r="F85"/>
  <c r="E85"/>
  <c r="T84"/>
  <c r="S84"/>
  <c r="R84"/>
  <c r="Q84"/>
  <c r="P84"/>
  <c r="O84"/>
  <c r="N84"/>
  <c r="M84"/>
  <c r="L84"/>
  <c r="K84"/>
  <c r="J84"/>
  <c r="I84"/>
  <c r="H84"/>
  <c r="G84"/>
  <c r="F84"/>
  <c r="E84"/>
  <c r="T83"/>
  <c r="R14" i="5" s="1"/>
  <c r="S83" i="4"/>
  <c r="G14" i="5" s="1"/>
  <c r="R83" i="4"/>
  <c r="F14" i="5" s="1"/>
  <c r="Q83" i="4"/>
  <c r="H14" i="5" s="1"/>
  <c r="P83" i="4"/>
  <c r="E14" i="5" s="1"/>
  <c r="O83" i="4"/>
  <c r="C14" i="5" s="1"/>
  <c r="N83" i="4"/>
  <c r="D14" i="5" s="1"/>
  <c r="M83" i="4"/>
  <c r="B14" i="5" s="1"/>
  <c r="L83" i="4"/>
  <c r="M14" i="5" s="1"/>
  <c r="K83" i="4"/>
  <c r="N14" i="5" s="1"/>
  <c r="J83" i="4"/>
  <c r="P14" i="5" s="1"/>
  <c r="I83" i="4"/>
  <c r="J14" i="5" s="1"/>
  <c r="H83" i="4"/>
  <c r="O14" i="5" s="1"/>
  <c r="G83" i="4"/>
  <c r="I14" i="5" s="1"/>
  <c r="F83" i="4"/>
  <c r="K14" i="5" s="1"/>
  <c r="E83" i="4"/>
  <c r="L14" i="5" s="1"/>
  <c r="D83" i="4"/>
  <c r="Q14" i="5" s="1"/>
  <c r="T82" i="4"/>
  <c r="S82"/>
  <c r="R82"/>
  <c r="Q82"/>
  <c r="P82"/>
  <c r="O82"/>
  <c r="N82"/>
  <c r="M82"/>
  <c r="L82"/>
  <c r="K82"/>
  <c r="J82"/>
  <c r="I82"/>
  <c r="H82"/>
  <c r="G82"/>
  <c r="F82"/>
  <c r="E82"/>
  <c r="T81"/>
  <c r="S81"/>
  <c r="R81"/>
  <c r="Q81"/>
  <c r="P81"/>
  <c r="O81"/>
  <c r="N81"/>
  <c r="M81"/>
  <c r="L81"/>
  <c r="K81"/>
  <c r="J81"/>
  <c r="I81"/>
  <c r="H81"/>
  <c r="G81"/>
  <c r="F81"/>
  <c r="E81"/>
  <c r="T80"/>
  <c r="S80"/>
  <c r="R80"/>
  <c r="Q80"/>
  <c r="P80"/>
  <c r="O80"/>
  <c r="N80"/>
  <c r="M80"/>
  <c r="L80"/>
  <c r="K80"/>
  <c r="J80"/>
  <c r="I80"/>
  <c r="H80"/>
  <c r="G80"/>
  <c r="F80"/>
  <c r="E80"/>
  <c r="T79"/>
  <c r="S79"/>
  <c r="R79"/>
  <c r="Q79"/>
  <c r="P79"/>
  <c r="O79"/>
  <c r="N79"/>
  <c r="M79"/>
  <c r="L79"/>
  <c r="K79"/>
  <c r="J79"/>
  <c r="I79"/>
  <c r="H79"/>
  <c r="G79"/>
  <c r="F79"/>
  <c r="E79"/>
  <c r="T78"/>
  <c r="S78"/>
  <c r="R78"/>
  <c r="Q78"/>
  <c r="P78"/>
  <c r="O78"/>
  <c r="N78"/>
  <c r="M78"/>
  <c r="L78"/>
  <c r="K78"/>
  <c r="J78"/>
  <c r="I78"/>
  <c r="H78"/>
  <c r="G78"/>
  <c r="F78"/>
  <c r="E78"/>
  <c r="T77"/>
  <c r="S77"/>
  <c r="R77"/>
  <c r="Q77"/>
  <c r="P77"/>
  <c r="O77"/>
  <c r="N77"/>
  <c r="M77"/>
  <c r="L77"/>
  <c r="K77"/>
  <c r="J77"/>
  <c r="I77"/>
  <c r="H77"/>
  <c r="G77"/>
  <c r="F77"/>
  <c r="E77"/>
  <c r="T76"/>
  <c r="S76"/>
  <c r="R76"/>
  <c r="Q76"/>
  <c r="P76"/>
  <c r="O76"/>
  <c r="N76"/>
  <c r="M76"/>
  <c r="L76"/>
  <c r="K76"/>
  <c r="J76"/>
  <c r="I76"/>
  <c r="H76"/>
  <c r="G76"/>
  <c r="F76"/>
  <c r="E76"/>
  <c r="T75"/>
  <c r="S75"/>
  <c r="G12" i="5" s="1"/>
  <c r="R75" i="4"/>
  <c r="F12" i="5" s="1"/>
  <c r="Q75" i="4"/>
  <c r="H12" i="5" s="1"/>
  <c r="P75" i="4"/>
  <c r="E12" i="5" s="1"/>
  <c r="O75" i="4"/>
  <c r="N75"/>
  <c r="D12" i="5" s="1"/>
  <c r="M75" i="4"/>
  <c r="L75"/>
  <c r="M12" i="5" s="1"/>
  <c r="K75" i="4"/>
  <c r="N12" i="5" s="1"/>
  <c r="J75" i="4"/>
  <c r="P12" i="5" s="1"/>
  <c r="I75" i="4"/>
  <c r="J12" i="5" s="1"/>
  <c r="H75" i="4"/>
  <c r="O12" i="5" s="1"/>
  <c r="G75" i="4"/>
  <c r="I12" i="5" s="1"/>
  <c r="F75" i="4"/>
  <c r="K12" i="5" s="1"/>
  <c r="E75" i="4"/>
  <c r="L12" i="5" s="1"/>
  <c r="D75" i="4"/>
  <c r="Q12" i="5" s="1"/>
  <c r="T74" i="4"/>
  <c r="S74"/>
  <c r="R74"/>
  <c r="Q74"/>
  <c r="P74"/>
  <c r="O74"/>
  <c r="N74"/>
  <c r="M74"/>
  <c r="L74"/>
  <c r="K74"/>
  <c r="J74"/>
  <c r="I74"/>
  <c r="H74"/>
  <c r="G74"/>
  <c r="F74"/>
  <c r="E74"/>
  <c r="T73"/>
  <c r="S73"/>
  <c r="R73"/>
  <c r="Q73"/>
  <c r="P73"/>
  <c r="O73"/>
  <c r="N73"/>
  <c r="M73"/>
  <c r="L73"/>
  <c r="K73"/>
  <c r="J73"/>
  <c r="I73"/>
  <c r="H73"/>
  <c r="G73"/>
  <c r="F73"/>
  <c r="E73"/>
  <c r="T72"/>
  <c r="S72"/>
  <c r="R72"/>
  <c r="Q72"/>
  <c r="P72"/>
  <c r="O72"/>
  <c r="N72"/>
  <c r="M72"/>
  <c r="L72"/>
  <c r="K72"/>
  <c r="J72"/>
  <c r="I72"/>
  <c r="H72"/>
  <c r="G72"/>
  <c r="F72"/>
  <c r="E72"/>
  <c r="T71"/>
  <c r="S71"/>
  <c r="R71"/>
  <c r="Q71"/>
  <c r="P71"/>
  <c r="O71"/>
  <c r="N71"/>
  <c r="M71"/>
  <c r="L71"/>
  <c r="K71"/>
  <c r="J71"/>
  <c r="I71"/>
  <c r="H71"/>
  <c r="G71"/>
  <c r="F71"/>
  <c r="E71"/>
  <c r="T70"/>
  <c r="S70"/>
  <c r="R70"/>
  <c r="Q70"/>
  <c r="P70"/>
  <c r="O70"/>
  <c r="N70"/>
  <c r="M70"/>
  <c r="L70"/>
  <c r="K70"/>
  <c r="J70"/>
  <c r="I70"/>
  <c r="H70"/>
  <c r="G70"/>
  <c r="F70"/>
  <c r="E70"/>
  <c r="T69"/>
  <c r="S69"/>
  <c r="R69"/>
  <c r="Q69"/>
  <c r="P69"/>
  <c r="O69"/>
  <c r="N69"/>
  <c r="M69"/>
  <c r="L69"/>
  <c r="K69"/>
  <c r="J69"/>
  <c r="I69"/>
  <c r="H69"/>
  <c r="G69"/>
  <c r="F69"/>
  <c r="E69"/>
  <c r="T68"/>
  <c r="S68"/>
  <c r="R68"/>
  <c r="Q68"/>
  <c r="P68"/>
  <c r="O68"/>
  <c r="N68"/>
  <c r="M68"/>
  <c r="L68"/>
  <c r="K68"/>
  <c r="J68"/>
  <c r="I68"/>
  <c r="H68"/>
  <c r="G68"/>
  <c r="F68"/>
  <c r="E68"/>
  <c r="T67"/>
  <c r="S67"/>
  <c r="R67"/>
  <c r="Q67"/>
  <c r="P67"/>
  <c r="O67"/>
  <c r="N67"/>
  <c r="M67"/>
  <c r="L67"/>
  <c r="K67"/>
  <c r="J67"/>
  <c r="I67"/>
  <c r="H67"/>
  <c r="G67"/>
  <c r="F67"/>
  <c r="E67"/>
  <c r="T66"/>
  <c r="S66"/>
  <c r="R66"/>
  <c r="Q66"/>
  <c r="P66"/>
  <c r="O66"/>
  <c r="N66"/>
  <c r="M66"/>
  <c r="L66"/>
  <c r="K66"/>
  <c r="J66"/>
  <c r="I66"/>
  <c r="H66"/>
  <c r="G66"/>
  <c r="F66"/>
  <c r="E66"/>
  <c r="T65"/>
  <c r="S65"/>
  <c r="R65"/>
  <c r="Q65"/>
  <c r="P65"/>
  <c r="O65"/>
  <c r="N65"/>
  <c r="M65"/>
  <c r="L65"/>
  <c r="K65"/>
  <c r="J65"/>
  <c r="I65"/>
  <c r="H65"/>
  <c r="G65"/>
  <c r="F65"/>
  <c r="E65"/>
  <c r="T64"/>
  <c r="R11" i="5" s="1"/>
  <c r="R29" s="1"/>
  <c r="S64" i="4"/>
  <c r="G11" i="5" s="1"/>
  <c r="G29" s="1"/>
  <c r="R64" i="4"/>
  <c r="F11" i="5" s="1"/>
  <c r="F29" s="1"/>
  <c r="Q64" i="4"/>
  <c r="H11" i="5" s="1"/>
  <c r="H29" s="1"/>
  <c r="P64" i="4"/>
  <c r="E11" i="5" s="1"/>
  <c r="E29" s="1"/>
  <c r="O64" i="4"/>
  <c r="C11" i="5" s="1"/>
  <c r="C29" s="1"/>
  <c r="N64" i="4"/>
  <c r="D11" i="5" s="1"/>
  <c r="D29" s="1"/>
  <c r="M64" i="4"/>
  <c r="B11" i="5" s="1"/>
  <c r="B29" s="1"/>
  <c r="L64" i="4"/>
  <c r="M11" i="5" s="1"/>
  <c r="M29" s="1"/>
  <c r="K64" i="4"/>
  <c r="N11" i="5" s="1"/>
  <c r="N29" s="1"/>
  <c r="J64" i="4"/>
  <c r="P11" i="5" s="1"/>
  <c r="P29" s="1"/>
  <c r="I64" i="4"/>
  <c r="J11" i="5" s="1"/>
  <c r="J29" s="1"/>
  <c r="H64" i="4"/>
  <c r="O11" i="5" s="1"/>
  <c r="O29" s="1"/>
  <c r="G64" i="4"/>
  <c r="I11" i="5" s="1"/>
  <c r="I29" s="1"/>
  <c r="F64" i="4"/>
  <c r="K11" i="5" s="1"/>
  <c r="K29" s="1"/>
  <c r="E64" i="4"/>
  <c r="L11" i="5" s="1"/>
  <c r="L29" s="1"/>
  <c r="D64" i="4"/>
  <c r="Q11" i="5" s="1"/>
  <c r="Q29" s="1"/>
  <c r="T63" i="4"/>
  <c r="S63"/>
  <c r="R63"/>
  <c r="Q63"/>
  <c r="P63"/>
  <c r="O63"/>
  <c r="N63"/>
  <c r="M63"/>
  <c r="L63"/>
  <c r="K63"/>
  <c r="J63"/>
  <c r="I63"/>
  <c r="H63"/>
  <c r="G63"/>
  <c r="F63"/>
  <c r="E63"/>
  <c r="T62"/>
  <c r="S62"/>
  <c r="R62"/>
  <c r="Q62"/>
  <c r="P62"/>
  <c r="O62"/>
  <c r="N62"/>
  <c r="M62"/>
  <c r="L62"/>
  <c r="K62"/>
  <c r="J62"/>
  <c r="I62"/>
  <c r="H62"/>
  <c r="G62"/>
  <c r="F62"/>
  <c r="E62"/>
  <c r="T61"/>
  <c r="S61"/>
  <c r="R61"/>
  <c r="Q61"/>
  <c r="P61"/>
  <c r="O61"/>
  <c r="N61"/>
  <c r="M61"/>
  <c r="L61"/>
  <c r="K61"/>
  <c r="J61"/>
  <c r="I61"/>
  <c r="H61"/>
  <c r="G61"/>
  <c r="F61"/>
  <c r="E61"/>
  <c r="T60"/>
  <c r="S60"/>
  <c r="R60"/>
  <c r="Q60"/>
  <c r="P60"/>
  <c r="O60"/>
  <c r="N60"/>
  <c r="M60"/>
  <c r="L60"/>
  <c r="K60"/>
  <c r="J60"/>
  <c r="I60"/>
  <c r="H60"/>
  <c r="G60"/>
  <c r="F60"/>
  <c r="E60"/>
  <c r="T59"/>
  <c r="S59"/>
  <c r="R59"/>
  <c r="Q59"/>
  <c r="P59"/>
  <c r="O59"/>
  <c r="N59"/>
  <c r="M59"/>
  <c r="L59"/>
  <c r="K59"/>
  <c r="J59"/>
  <c r="I59"/>
  <c r="H59"/>
  <c r="G59"/>
  <c r="F59"/>
  <c r="E59"/>
  <c r="T58"/>
  <c r="S58"/>
  <c r="R58"/>
  <c r="Q58"/>
  <c r="P58"/>
  <c r="O58"/>
  <c r="N58"/>
  <c r="M58"/>
  <c r="L58"/>
  <c r="K58"/>
  <c r="J58"/>
  <c r="I58"/>
  <c r="H58"/>
  <c r="G58"/>
  <c r="F58"/>
  <c r="E58"/>
  <c r="T57"/>
  <c r="S57"/>
  <c r="R57"/>
  <c r="Q57"/>
  <c r="P57"/>
  <c r="O57"/>
  <c r="N57"/>
  <c r="M57"/>
  <c r="L57"/>
  <c r="K57"/>
  <c r="J57"/>
  <c r="I57"/>
  <c r="H57"/>
  <c r="G57"/>
  <c r="F57"/>
  <c r="E57"/>
  <c r="T56"/>
  <c r="S56"/>
  <c r="R56"/>
  <c r="Q56"/>
  <c r="P56"/>
  <c r="O56"/>
  <c r="N56"/>
  <c r="M56"/>
  <c r="L56"/>
  <c r="K56"/>
  <c r="J56"/>
  <c r="I56"/>
  <c r="H56"/>
  <c r="G56"/>
  <c r="F56"/>
  <c r="E56"/>
  <c r="T55"/>
  <c r="S55"/>
  <c r="R55"/>
  <c r="Q55"/>
  <c r="P55"/>
  <c r="O55"/>
  <c r="N55"/>
  <c r="M55"/>
  <c r="L55"/>
  <c r="K55"/>
  <c r="J55"/>
  <c r="I55"/>
  <c r="H55"/>
  <c r="G55"/>
  <c r="F55"/>
  <c r="E55"/>
  <c r="T54"/>
  <c r="S54"/>
  <c r="R54"/>
  <c r="Q54"/>
  <c r="P54"/>
  <c r="O54"/>
  <c r="N54"/>
  <c r="M54"/>
  <c r="L54"/>
  <c r="K54"/>
  <c r="J54"/>
  <c r="I54"/>
  <c r="H54"/>
  <c r="G54"/>
  <c r="F54"/>
  <c r="E54"/>
  <c r="T53"/>
  <c r="S53"/>
  <c r="R53"/>
  <c r="Q53"/>
  <c r="P53"/>
  <c r="O53"/>
  <c r="N53"/>
  <c r="M53"/>
  <c r="L53"/>
  <c r="K53"/>
  <c r="J53"/>
  <c r="I53"/>
  <c r="H53"/>
  <c r="G53"/>
  <c r="F53"/>
  <c r="E53"/>
  <c r="T52"/>
  <c r="S52"/>
  <c r="R52"/>
  <c r="Q52"/>
  <c r="P52"/>
  <c r="O52"/>
  <c r="N52"/>
  <c r="M52"/>
  <c r="L52"/>
  <c r="K52"/>
  <c r="J52"/>
  <c r="I52"/>
  <c r="H52"/>
  <c r="G52"/>
  <c r="F52"/>
  <c r="E52"/>
  <c r="T51"/>
  <c r="S51"/>
  <c r="R51"/>
  <c r="Q51"/>
  <c r="P51"/>
  <c r="O51"/>
  <c r="N51"/>
  <c r="M51"/>
  <c r="L51"/>
  <c r="K51"/>
  <c r="J51"/>
  <c r="I51"/>
  <c r="H51"/>
  <c r="G51"/>
  <c r="F51"/>
  <c r="E51"/>
  <c r="T50"/>
  <c r="S50"/>
  <c r="R50"/>
  <c r="Q50"/>
  <c r="P50"/>
  <c r="O50"/>
  <c r="N50"/>
  <c r="M50"/>
  <c r="L50"/>
  <c r="K50"/>
  <c r="J50"/>
  <c r="I50"/>
  <c r="H50"/>
  <c r="G50"/>
  <c r="F50"/>
  <c r="E50"/>
  <c r="T49"/>
  <c r="S49"/>
  <c r="R49"/>
  <c r="Q49"/>
  <c r="P49"/>
  <c r="O49"/>
  <c r="N49"/>
  <c r="M49"/>
  <c r="L49"/>
  <c r="K49"/>
  <c r="J49"/>
  <c r="I49"/>
  <c r="H49"/>
  <c r="G49"/>
  <c r="F49"/>
  <c r="E49"/>
  <c r="T48"/>
  <c r="R10" i="5" s="1"/>
  <c r="S48" i="4"/>
  <c r="G10" i="5" s="1"/>
  <c r="R48" i="4"/>
  <c r="F10" i="5" s="1"/>
  <c r="Q48" i="4"/>
  <c r="H10" i="5" s="1"/>
  <c r="P48" i="4"/>
  <c r="E10" i="5" s="1"/>
  <c r="O48" i="4"/>
  <c r="C10" i="5" s="1"/>
  <c r="N48" i="4"/>
  <c r="D10" i="5" s="1"/>
  <c r="M48" i="4"/>
  <c r="B10" i="5" s="1"/>
  <c r="L48" i="4"/>
  <c r="M10" i="5" s="1"/>
  <c r="K48" i="4"/>
  <c r="N10" i="5" s="1"/>
  <c r="J48" i="4"/>
  <c r="P10" i="5" s="1"/>
  <c r="I48" i="4"/>
  <c r="J10" i="5" s="1"/>
  <c r="H48" i="4"/>
  <c r="O10" i="5" s="1"/>
  <c r="G48" i="4"/>
  <c r="I10" i="5" s="1"/>
  <c r="F48" i="4"/>
  <c r="K10" i="5" s="1"/>
  <c r="E48" i="4"/>
  <c r="L10" i="5" s="1"/>
  <c r="D48" i="4"/>
  <c r="Q10" i="5" s="1"/>
  <c r="T47" i="4"/>
  <c r="S47"/>
  <c r="R47"/>
  <c r="Q47"/>
  <c r="P47"/>
  <c r="O47"/>
  <c r="N47"/>
  <c r="M47"/>
  <c r="L47"/>
  <c r="K47"/>
  <c r="J47"/>
  <c r="I47"/>
  <c r="H47"/>
  <c r="G47"/>
  <c r="F47"/>
  <c r="E47"/>
  <c r="T46"/>
  <c r="S46"/>
  <c r="R46"/>
  <c r="Q46"/>
  <c r="P46"/>
  <c r="O46"/>
  <c r="N46"/>
  <c r="M46"/>
  <c r="L46"/>
  <c r="K46"/>
  <c r="J46"/>
  <c r="I46"/>
  <c r="H46"/>
  <c r="G46"/>
  <c r="F46"/>
  <c r="E46"/>
  <c r="T45"/>
  <c r="S45"/>
  <c r="R45"/>
  <c r="Q45"/>
  <c r="P45"/>
  <c r="O45"/>
  <c r="N45"/>
  <c r="M45"/>
  <c r="L45"/>
  <c r="K45"/>
  <c r="J45"/>
  <c r="I45"/>
  <c r="H45"/>
  <c r="G45"/>
  <c r="F45"/>
  <c r="E45"/>
  <c r="T44"/>
  <c r="S44"/>
  <c r="R44"/>
  <c r="Q44"/>
  <c r="P44"/>
  <c r="O44"/>
  <c r="N44"/>
  <c r="M44"/>
  <c r="L44"/>
  <c r="K44"/>
  <c r="J44"/>
  <c r="I44"/>
  <c r="H44"/>
  <c r="G44"/>
  <c r="F44"/>
  <c r="E44"/>
  <c r="T43"/>
  <c r="S43"/>
  <c r="R43"/>
  <c r="Q43"/>
  <c r="P43"/>
  <c r="O43"/>
  <c r="N43"/>
  <c r="M43"/>
  <c r="L43"/>
  <c r="K43"/>
  <c r="J43"/>
  <c r="I43"/>
  <c r="H43"/>
  <c r="G43"/>
  <c r="F43"/>
  <c r="E43"/>
  <c r="T42"/>
  <c r="S42"/>
  <c r="R42"/>
  <c r="Q42"/>
  <c r="P42"/>
  <c r="O42"/>
  <c r="N42"/>
  <c r="M42"/>
  <c r="L42"/>
  <c r="K42"/>
  <c r="J42"/>
  <c r="I42"/>
  <c r="H42"/>
  <c r="G42"/>
  <c r="F42"/>
  <c r="E42"/>
  <c r="T41"/>
  <c r="S41"/>
  <c r="R41"/>
  <c r="Q41"/>
  <c r="P41"/>
  <c r="O41"/>
  <c r="N41"/>
  <c r="M41"/>
  <c r="L41"/>
  <c r="K41"/>
  <c r="J41"/>
  <c r="I41"/>
  <c r="H41"/>
  <c r="G41"/>
  <c r="F41"/>
  <c r="E41"/>
  <c r="T40"/>
  <c r="R9" i="5" s="1"/>
  <c r="S40" i="4"/>
  <c r="G9" i="5" s="1"/>
  <c r="R40" i="4"/>
  <c r="F9" i="5" s="1"/>
  <c r="Q40" i="4"/>
  <c r="H9" i="5" s="1"/>
  <c r="P40" i="4"/>
  <c r="E9" i="5" s="1"/>
  <c r="O40" i="4"/>
  <c r="C9" i="5" s="1"/>
  <c r="N40" i="4"/>
  <c r="D9" i="5" s="1"/>
  <c r="M40" i="4"/>
  <c r="B9" i="5" s="1"/>
  <c r="L40" i="4"/>
  <c r="M9" i="5" s="1"/>
  <c r="K40" i="4"/>
  <c r="N9" i="5" s="1"/>
  <c r="J40" i="4"/>
  <c r="P9" i="5" s="1"/>
  <c r="I40" i="4"/>
  <c r="J9" i="5" s="1"/>
  <c r="H40" i="4"/>
  <c r="O9" i="5" s="1"/>
  <c r="G40" i="4"/>
  <c r="I9" i="5" s="1"/>
  <c r="F40" i="4"/>
  <c r="K9" i="5" s="1"/>
  <c r="E40" i="4"/>
  <c r="L9" i="5" s="1"/>
  <c r="D40" i="4"/>
  <c r="Q9" i="5" s="1"/>
  <c r="T39" i="4"/>
  <c r="S39"/>
  <c r="R39"/>
  <c r="Q39"/>
  <c r="P39"/>
  <c r="O39"/>
  <c r="N39"/>
  <c r="M39"/>
  <c r="L39"/>
  <c r="K39"/>
  <c r="J39"/>
  <c r="I39"/>
  <c r="H39"/>
  <c r="G39"/>
  <c r="F39"/>
  <c r="E39"/>
  <c r="T38"/>
  <c r="S38"/>
  <c r="R38"/>
  <c r="Q38"/>
  <c r="P38"/>
  <c r="O38"/>
  <c r="N38"/>
  <c r="M38"/>
  <c r="L38"/>
  <c r="K38"/>
  <c r="J38"/>
  <c r="I38"/>
  <c r="H38"/>
  <c r="G38"/>
  <c r="F38"/>
  <c r="E38"/>
  <c r="T37"/>
  <c r="S37"/>
  <c r="R37"/>
  <c r="Q37"/>
  <c r="P37"/>
  <c r="O37"/>
  <c r="N37"/>
  <c r="M37"/>
  <c r="L37"/>
  <c r="K37"/>
  <c r="J37"/>
  <c r="I37"/>
  <c r="H37"/>
  <c r="G37"/>
  <c r="F37"/>
  <c r="E37"/>
  <c r="T36"/>
  <c r="S36"/>
  <c r="R36"/>
  <c r="Q36"/>
  <c r="P36"/>
  <c r="O36"/>
  <c r="N36"/>
  <c r="M36"/>
  <c r="L36"/>
  <c r="K36"/>
  <c r="J36"/>
  <c r="I36"/>
  <c r="H36"/>
  <c r="G36"/>
  <c r="F36"/>
  <c r="E36"/>
  <c r="T35"/>
  <c r="S35"/>
  <c r="R35"/>
  <c r="Q35"/>
  <c r="P35"/>
  <c r="O35"/>
  <c r="N35"/>
  <c r="M35"/>
  <c r="L35"/>
  <c r="K35"/>
  <c r="J35"/>
  <c r="I35"/>
  <c r="H35"/>
  <c r="G35"/>
  <c r="F35"/>
  <c r="E35"/>
  <c r="T34"/>
  <c r="S34"/>
  <c r="R34"/>
  <c r="Q34"/>
  <c r="P34"/>
  <c r="O34"/>
  <c r="N34"/>
  <c r="M34"/>
  <c r="L34"/>
  <c r="K34"/>
  <c r="J34"/>
  <c r="I34"/>
  <c r="H34"/>
  <c r="G34"/>
  <c r="F34"/>
  <c r="E34"/>
  <c r="T33"/>
  <c r="S33"/>
  <c r="R33"/>
  <c r="Q33"/>
  <c r="P33"/>
  <c r="O33"/>
  <c r="N33"/>
  <c r="M33"/>
  <c r="L33"/>
  <c r="K33"/>
  <c r="J33"/>
  <c r="I33"/>
  <c r="H33"/>
  <c r="G33"/>
  <c r="F33"/>
  <c r="E33"/>
  <c r="T32"/>
  <c r="S32"/>
  <c r="R32"/>
  <c r="Q32"/>
  <c r="P32"/>
  <c r="O32"/>
  <c r="N32"/>
  <c r="M32"/>
  <c r="L32"/>
  <c r="K32"/>
  <c r="J32"/>
  <c r="I32"/>
  <c r="H32"/>
  <c r="G32"/>
  <c r="F32"/>
  <c r="E32"/>
  <c r="T31"/>
  <c r="S31"/>
  <c r="R31"/>
  <c r="Q31"/>
  <c r="P31"/>
  <c r="O31"/>
  <c r="N31"/>
  <c r="M31"/>
  <c r="L31"/>
  <c r="K31"/>
  <c r="J31"/>
  <c r="I31"/>
  <c r="H31"/>
  <c r="G31"/>
  <c r="F31"/>
  <c r="E31"/>
  <c r="T30"/>
  <c r="R8" i="5" s="1"/>
  <c r="S30" i="4"/>
  <c r="G8" i="5" s="1"/>
  <c r="R30" i="4"/>
  <c r="F8" i="5" s="1"/>
  <c r="Q30" i="4"/>
  <c r="H8" i="5" s="1"/>
  <c r="P30" i="4"/>
  <c r="E8" i="5" s="1"/>
  <c r="O30" i="4"/>
  <c r="C8" i="5" s="1"/>
  <c r="N30" i="4"/>
  <c r="D8" i="5" s="1"/>
  <c r="M30" i="4"/>
  <c r="B8" i="5" s="1"/>
  <c r="L30" i="4"/>
  <c r="M8" i="5" s="1"/>
  <c r="K30" i="4"/>
  <c r="N8" i="5" s="1"/>
  <c r="J30" i="4"/>
  <c r="P8" i="5" s="1"/>
  <c r="I30" i="4"/>
  <c r="J8" i="5" s="1"/>
  <c r="H30" i="4"/>
  <c r="O8" i="5" s="1"/>
  <c r="G30" i="4"/>
  <c r="I8" i="5" s="1"/>
  <c r="F30" i="4"/>
  <c r="K8" i="5" s="1"/>
  <c r="E30" i="4"/>
  <c r="L8" i="5" s="1"/>
  <c r="D30" i="4"/>
  <c r="Q8" i="5" s="1"/>
  <c r="T29" i="4"/>
  <c r="S29"/>
  <c r="R29"/>
  <c r="Q29"/>
  <c r="P29"/>
  <c r="O29"/>
  <c r="N29"/>
  <c r="M29"/>
  <c r="L29"/>
  <c r="K29"/>
  <c r="J29"/>
  <c r="I29"/>
  <c r="H29"/>
  <c r="G29"/>
  <c r="F29"/>
  <c r="E29"/>
  <c r="T28"/>
  <c r="S28"/>
  <c r="R28"/>
  <c r="Q28"/>
  <c r="P28"/>
  <c r="O28"/>
  <c r="N28"/>
  <c r="M28"/>
  <c r="L28"/>
  <c r="K28"/>
  <c r="J28"/>
  <c r="I28"/>
  <c r="H28"/>
  <c r="G28"/>
  <c r="F28"/>
  <c r="E28"/>
  <c r="T27"/>
  <c r="S27"/>
  <c r="R27"/>
  <c r="Q27"/>
  <c r="P27"/>
  <c r="O27"/>
  <c r="N27"/>
  <c r="M27"/>
  <c r="L27"/>
  <c r="K27"/>
  <c r="J27"/>
  <c r="I27"/>
  <c r="H27"/>
  <c r="G27"/>
  <c r="F27"/>
  <c r="E27"/>
  <c r="T26"/>
  <c r="S26"/>
  <c r="R26"/>
  <c r="Q26"/>
  <c r="P26"/>
  <c r="O26"/>
  <c r="N26"/>
  <c r="M26"/>
  <c r="L26"/>
  <c r="K26"/>
  <c r="J26"/>
  <c r="I26"/>
  <c r="H26"/>
  <c r="G26"/>
  <c r="F26"/>
  <c r="E26"/>
  <c r="T25"/>
  <c r="S25"/>
  <c r="R25"/>
  <c r="Q25"/>
  <c r="P25"/>
  <c r="O25"/>
  <c r="N25"/>
  <c r="M25"/>
  <c r="L25"/>
  <c r="K25"/>
  <c r="J25"/>
  <c r="I25"/>
  <c r="H25"/>
  <c r="G25"/>
  <c r="F25"/>
  <c r="E25"/>
  <c r="T24"/>
  <c r="S24"/>
  <c r="R24"/>
  <c r="Q24"/>
  <c r="P24"/>
  <c r="O24"/>
  <c r="N24"/>
  <c r="M24"/>
  <c r="L24"/>
  <c r="K24"/>
  <c r="J24"/>
  <c r="I24"/>
  <c r="H24"/>
  <c r="G24"/>
  <c r="F24"/>
  <c r="E24"/>
  <c r="T23"/>
  <c r="S23"/>
  <c r="R23"/>
  <c r="Q23"/>
  <c r="P23"/>
  <c r="O23"/>
  <c r="N23"/>
  <c r="M23"/>
  <c r="L23"/>
  <c r="K23"/>
  <c r="J23"/>
  <c r="I23"/>
  <c r="H23"/>
  <c r="G23"/>
  <c r="F23"/>
  <c r="E23"/>
  <c r="T22"/>
  <c r="S22"/>
  <c r="R22"/>
  <c r="Q22"/>
  <c r="P22"/>
  <c r="O22"/>
  <c r="N22"/>
  <c r="M22"/>
  <c r="L22"/>
  <c r="K22"/>
  <c r="J22"/>
  <c r="I22"/>
  <c r="H22"/>
  <c r="G22"/>
  <c r="F22"/>
  <c r="E22"/>
  <c r="T21"/>
  <c r="S21"/>
  <c r="R21"/>
  <c r="Q21"/>
  <c r="P21"/>
  <c r="O21"/>
  <c r="N21"/>
  <c r="M21"/>
  <c r="L21"/>
  <c r="K21"/>
  <c r="J21"/>
  <c r="I21"/>
  <c r="H21"/>
  <c r="G21"/>
  <c r="F21"/>
  <c r="E21"/>
  <c r="T20"/>
  <c r="S20"/>
  <c r="R20"/>
  <c r="Q20"/>
  <c r="P20"/>
  <c r="O20"/>
  <c r="N20"/>
  <c r="M20"/>
  <c r="L20"/>
  <c r="K20"/>
  <c r="J20"/>
  <c r="I20"/>
  <c r="H20"/>
  <c r="G20"/>
  <c r="F20"/>
  <c r="E20"/>
  <c r="T19"/>
  <c r="S19"/>
  <c r="R19"/>
  <c r="Q19"/>
  <c r="P19"/>
  <c r="O19"/>
  <c r="N19"/>
  <c r="M19"/>
  <c r="L19"/>
  <c r="K19"/>
  <c r="J19"/>
  <c r="I19"/>
  <c r="H19"/>
  <c r="G19"/>
  <c r="F19"/>
  <c r="E19"/>
  <c r="T18"/>
  <c r="S18"/>
  <c r="R18"/>
  <c r="Q18"/>
  <c r="P18"/>
  <c r="O18"/>
  <c r="N18"/>
  <c r="M18"/>
  <c r="L18"/>
  <c r="K18"/>
  <c r="J18"/>
  <c r="I18"/>
  <c r="H18"/>
  <c r="G18"/>
  <c r="F18"/>
  <c r="E18"/>
  <c r="T17"/>
  <c r="S17"/>
  <c r="R17"/>
  <c r="Q17"/>
  <c r="P17"/>
  <c r="O17"/>
  <c r="N17"/>
  <c r="M17"/>
  <c r="L17"/>
  <c r="K17"/>
  <c r="J17"/>
  <c r="I17"/>
  <c r="H17"/>
  <c r="G17"/>
  <c r="F17"/>
  <c r="E17"/>
  <c r="T16"/>
  <c r="R7" i="5" s="1"/>
  <c r="R28" s="1"/>
  <c r="R32" s="1"/>
  <c r="S16" i="4"/>
  <c r="G7" i="5" s="1"/>
  <c r="G28" s="1"/>
  <c r="G32" s="1"/>
  <c r="R16" i="4"/>
  <c r="F7" i="5" s="1"/>
  <c r="F28" s="1"/>
  <c r="F32" s="1"/>
  <c r="Q16" i="4"/>
  <c r="H7" i="5" s="1"/>
  <c r="H28" s="1"/>
  <c r="H32" s="1"/>
  <c r="P16" i="4"/>
  <c r="E7" i="5" s="1"/>
  <c r="E28" s="1"/>
  <c r="E32" s="1"/>
  <c r="O16" i="4"/>
  <c r="C7" i="5" s="1"/>
  <c r="C28" s="1"/>
  <c r="C32" s="1"/>
  <c r="N16" i="4"/>
  <c r="D7" i="5" s="1"/>
  <c r="D28" s="1"/>
  <c r="D32" s="1"/>
  <c r="M16" i="4"/>
  <c r="B7" i="5" s="1"/>
  <c r="B28" s="1"/>
  <c r="B32" s="1"/>
  <c r="L16" i="4"/>
  <c r="M7" i="5" s="1"/>
  <c r="M28" s="1"/>
  <c r="M32" s="1"/>
  <c r="K16" i="4"/>
  <c r="N7" i="5" s="1"/>
  <c r="N28" s="1"/>
  <c r="N32" s="1"/>
  <c r="J16" i="4"/>
  <c r="P7" i="5" s="1"/>
  <c r="P28" s="1"/>
  <c r="P32" s="1"/>
  <c r="I16" i="4"/>
  <c r="J7" i="5" s="1"/>
  <c r="J28" s="1"/>
  <c r="J32" s="1"/>
  <c r="H16" i="4"/>
  <c r="O7" i="5" s="1"/>
  <c r="O28" s="1"/>
  <c r="O32" s="1"/>
  <c r="G16" i="4"/>
  <c r="I7" i="5" s="1"/>
  <c r="I28" s="1"/>
  <c r="I32" s="1"/>
  <c r="F16" i="4"/>
  <c r="K7" i="5" s="1"/>
  <c r="K28" s="1"/>
  <c r="K32" s="1"/>
  <c r="E16" i="4"/>
  <c r="L7" i="5" s="1"/>
  <c r="L28" s="1"/>
  <c r="L32" s="1"/>
  <c r="D16" i="4"/>
  <c r="D125" s="1"/>
  <c r="T15"/>
  <c r="S15"/>
  <c r="R15"/>
  <c r="Q15"/>
  <c r="P15"/>
  <c r="O15"/>
  <c r="N15"/>
  <c r="M15"/>
  <c r="L15"/>
  <c r="K15"/>
  <c r="J15"/>
  <c r="I15"/>
  <c r="H15"/>
  <c r="G15"/>
  <c r="F15"/>
  <c r="E15"/>
  <c r="T14"/>
  <c r="S14"/>
  <c r="R14"/>
  <c r="Q14"/>
  <c r="P14"/>
  <c r="O14"/>
  <c r="N14"/>
  <c r="M14"/>
  <c r="L14"/>
  <c r="K14"/>
  <c r="J14"/>
  <c r="I14"/>
  <c r="H14"/>
  <c r="G14"/>
  <c r="F14"/>
  <c r="E14"/>
  <c r="T13"/>
  <c r="S13"/>
  <c r="R13"/>
  <c r="Q13"/>
  <c r="P13"/>
  <c r="O13"/>
  <c r="N13"/>
  <c r="M13"/>
  <c r="L13"/>
  <c r="K13"/>
  <c r="J13"/>
  <c r="I13"/>
  <c r="H13"/>
  <c r="G13"/>
  <c r="F13"/>
  <c r="E13"/>
  <c r="T12"/>
  <c r="S12"/>
  <c r="R12"/>
  <c r="Q12"/>
  <c r="P12"/>
  <c r="O12"/>
  <c r="N12"/>
  <c r="M12"/>
  <c r="L12"/>
  <c r="K12"/>
  <c r="J12"/>
  <c r="I12"/>
  <c r="H12"/>
  <c r="G12"/>
  <c r="F12"/>
  <c r="E12"/>
  <c r="T11"/>
  <c r="S11"/>
  <c r="R11"/>
  <c r="Q11"/>
  <c r="P11"/>
  <c r="O11"/>
  <c r="N11"/>
  <c r="M11"/>
  <c r="L11"/>
  <c r="K11"/>
  <c r="J11"/>
  <c r="I11"/>
  <c r="H11"/>
  <c r="G11"/>
  <c r="F11"/>
  <c r="E11"/>
  <c r="T10"/>
  <c r="S10"/>
  <c r="R10"/>
  <c r="Q10"/>
  <c r="P10"/>
  <c r="O10"/>
  <c r="N10"/>
  <c r="M10"/>
  <c r="L10"/>
  <c r="K10"/>
  <c r="J10"/>
  <c r="I10"/>
  <c r="H10"/>
  <c r="G10"/>
  <c r="F10"/>
  <c r="E10"/>
  <c r="T9"/>
  <c r="S9"/>
  <c r="R9"/>
  <c r="Q9"/>
  <c r="P9"/>
  <c r="O9"/>
  <c r="N9"/>
  <c r="M9"/>
  <c r="L9"/>
  <c r="K9"/>
  <c r="J9"/>
  <c r="I9"/>
  <c r="H9"/>
  <c r="G9"/>
  <c r="F9"/>
  <c r="E9"/>
  <c r="Q7" i="5" l="1"/>
  <c r="Q28" s="1"/>
  <c r="Q32" s="1"/>
  <c r="O24"/>
  <c r="O25" s="1"/>
  <c r="R24"/>
  <c r="R25" s="1"/>
  <c r="P24"/>
  <c r="P25" s="1"/>
  <c r="B24"/>
  <c r="B25" s="1"/>
  <c r="D24"/>
  <c r="D25" s="1"/>
  <c r="F24"/>
  <c r="F25" s="1"/>
  <c r="H24"/>
  <c r="H25" s="1"/>
  <c r="J24"/>
  <c r="J25" s="1"/>
  <c r="L24"/>
  <c r="L25" s="1"/>
  <c r="N24"/>
  <c r="N25" s="1"/>
  <c r="C24"/>
  <c r="C25" s="1"/>
  <c r="E24"/>
  <c r="G24"/>
  <c r="G25" s="1"/>
  <c r="I24"/>
  <c r="K24"/>
  <c r="K25" s="1"/>
  <c r="M24"/>
  <c r="M25" s="1"/>
  <c r="Q24" l="1"/>
  <c r="Q25" s="1"/>
  <c r="R26"/>
  <c r="E26"/>
  <c r="E25"/>
  <c r="B26"/>
  <c r="I25"/>
  <c r="I26" l="1"/>
</calcChain>
</file>

<file path=xl/sharedStrings.xml><?xml version="1.0" encoding="utf-8"?>
<sst xmlns="http://schemas.openxmlformats.org/spreadsheetml/2006/main" count="384" uniqueCount="201">
  <si>
    <t>1.1 Полнота и актуальность информации об организации и ее деятельности</t>
  </si>
  <si>
    <t>1.2 Наличие сведений о педагогических работниках организации</t>
  </si>
  <si>
    <t>1.3 Доступность взаимодействия с получателями образовательных услуг по телефону, по электронной почте, с помощью электронных сервисов, в том числе наличие возможности внесения предложений, направленных на улучшение работы организации</t>
  </si>
  <si>
    <t>1.4 Доступность сведений о ходе рассмотрения обращений граждан, поступивших в организацию от получателей образовательных услуг (по телефону, по электронной почте, с помощью электронных сервисов)</t>
  </si>
  <si>
    <t>2.1 Материально-техническое и информационное обеспечение организации</t>
  </si>
  <si>
    <t>Оцените условия для охраны и укрепления здоровья:</t>
  </si>
  <si>
    <t>не предусмотрено наличие спортивных сооружений в данной организации (не является обязательным)</t>
  </si>
  <si>
    <t>не предусмотрена организация питания в данной организации (не является обязательной)</t>
  </si>
  <si>
    <t>Условия по организации питания обучающихся:</t>
  </si>
  <si>
    <t>2.3 Условия для индивидуальной работы с обучающимися</t>
  </si>
  <si>
    <t>2.4 Наличие дополнительных образовательных программ</t>
  </si>
  <si>
    <t>2.5 Наличие возможности развития творческих способностей и интересов обучающихся, включая их участие в конкурсах и олимпиадах (в том числе во всероссийских и международных), выставках, смотрах, физкультурных мероприятиях, спортивных мероприятиях, в том числе в официальных спортивных соревнованиях, и других массовых мероприятиях</t>
  </si>
  <si>
    <t>2.6 Наличие возможности оказания психолого-педагогической, медицинской и социальной помощи обучающимся</t>
  </si>
  <si>
    <t>2.7 Наличие условий организации обучения и воспитания обучающихся с ограниченными возможностями здоровья и инвалидов</t>
  </si>
  <si>
    <t>3.1 Доброжелательность и вежливость работников</t>
  </si>
  <si>
    <t>3.2 Компетентность работников</t>
  </si>
  <si>
    <t>4.1 Удовлетворение материально-техническим обеспечением организации</t>
  </si>
  <si>
    <t>4.2 Удовлетворение качеством предоставляемых образовательных услуг</t>
  </si>
  <si>
    <t>4.3 Готовность рекомендовать организацию родственникам и знакомым</t>
  </si>
  <si>
    <t>Наименование образовательного учреждения</t>
  </si>
  <si>
    <t>Муниципальное бюджетное учреждение дополнительного образования "Лоухский районный центр творчества"</t>
  </si>
  <si>
    <t>Муниципальное бюджетное учреждение дополнительного образования "Пяозерская детская музыкальная школа"</t>
  </si>
  <si>
    <t>Муниципальное бюджетное учреждение дополнительного образования "Чупинская районная детско-юношеская спортивная школа"</t>
  </si>
  <si>
    <t>Муниципальное бюджетное дошкольное образовательное учреждение Лоухский детский сад</t>
  </si>
  <si>
    <t>Муниципальное бюджетное дошкольное образовательное учреждение Кестеньгский детский сад</t>
  </si>
  <si>
    <t>Муниципальное бюджетное дошкольное образовательное учреждение Пяозерский детский сад</t>
  </si>
  <si>
    <t>Муниципальное бюджетное дошкольное образовательное учреждение Чупинский детский сад</t>
  </si>
  <si>
    <t>Муниципальное бюджетное общеобразовательное учреждение Амбарнская средняя общеобразовательная школа</t>
  </si>
  <si>
    <t>Муниципальное бюджетное общеобразовательное учреждение Кестеньгская средняя общеобразовательная школа</t>
  </si>
  <si>
    <t>Муниципальное бюджетное общеобразовательное учреждение Лоухская средняя общеобразовательная школа</t>
  </si>
  <si>
    <t>Муниципальное бюджетное общеобразовательное учреждение Плотинская средняя общеобразовательная школа</t>
  </si>
  <si>
    <t>Муниципальное бюджетное общеобразовательное учреждение Пяозерская средняя общеобразовательная школа</t>
  </si>
  <si>
    <t>Муниципальное бюджетное общеобразовательное учреждение Сосновская средняя общеобразовательная школа</t>
  </si>
  <si>
    <t>Муниципальное бюджетное общеобразовательное учреждение Софпорогская основная общеобразовательная школа</t>
  </si>
  <si>
    <t>Муниципальное бюджетное общеобразовательное учреждение Чупинская средняя общеобразовательная школа</t>
  </si>
  <si>
    <t>Муниципальное бюджетное общеобразовательное учреждение для детей, нуждающихся в психолого-педагогической и медико-социальной помощи "Центр психолого-медико-социального сопровождения"</t>
  </si>
  <si>
    <t>дополнительное образование</t>
  </si>
  <si>
    <t>дошкольное образование</t>
  </si>
  <si>
    <t>общеобразовательные</t>
  </si>
  <si>
    <t>Пп и МС</t>
  </si>
  <si>
    <t>http://www.chupaschool.edusite.ru/</t>
  </si>
  <si>
    <t>skolazupa@mail.ru</t>
  </si>
  <si>
    <t>8(81439)41241</t>
  </si>
  <si>
    <t>1. Показатели, характеризующие общий критерий оценки качества образовательной деятельности организаций, осуществляющих образовательную деятельность, касающиеся открытости и доступности информации об организациях, осуществляющих образовательную деятельность.</t>
  </si>
  <si>
    <t>1.1. Полнота и актуальность информации об организации, осуществляющей образовательную деятельность (далее – организация), размещенной на официальном сайте организации в сети «Интернет»:</t>
  </si>
  <si>
    <t>№ п/п</t>
  </si>
  <si>
    <t>Позиция оценивания</t>
  </si>
  <si>
    <t>Максимальный балл за позицию</t>
  </si>
  <si>
    <t>Балл эксперта</t>
  </si>
  <si>
    <t>Наличие сведений о деятельности организации</t>
  </si>
  <si>
    <t>Наличие сведений о структуре организации и органах ее управления</t>
  </si>
  <si>
    <t>Наличие документов об организации</t>
  </si>
  <si>
    <t>Наличие сведений о реализуемых образовательных программах</t>
  </si>
  <si>
    <t>Наличие сведений о финансово-хозяйственной деятельности организации</t>
  </si>
  <si>
    <t>Наличие сведений о материально-техническом оснащении образовательного процесса в организации</t>
  </si>
  <si>
    <t>Наличие сведений о порядке приема в образовательную организацию, обучения, отчисления, предоставления платных образовательных услуг</t>
  </si>
  <si>
    <t>Итоговый максимальный балл</t>
  </si>
  <si>
    <t>1.2. Наличие на официальном сайте организации в сети Интернет сведений о педагогических работниках организации</t>
  </si>
  <si>
    <t>Наличие сведений о руководителе организации</t>
  </si>
  <si>
    <t>Наличие контактных данных руководства организации: телефон, электронная почта (далее – контактные данные)</t>
  </si>
  <si>
    <t>Наличие сведений о заместителе (-ях) руководителя организации</t>
  </si>
  <si>
    <t>Наличие контактных данных заместителей руководителя организации</t>
  </si>
  <si>
    <t>Наличие перечня педагогического (научно-педагогического) состава организации</t>
  </si>
  <si>
    <t>Наличие сведений о ФИО, должности, контактных данных педагогических работников организации</t>
  </si>
  <si>
    <t>Наличие сведений об уровне образования педагогических работников организации</t>
  </si>
  <si>
    <t>Наличие сведений о квалификации, ученом звании и степени (при наличии) педагогических работников организации</t>
  </si>
  <si>
    <t>Наличие сведений о преподаваемых педагогическим работником организации дисциплинах</t>
  </si>
  <si>
    <t>Наименование направления подготовки и (или) специальности</t>
  </si>
  <si>
    <t>1.3. Доступность взаимодействия с образовательной организацией по телефону, электронной почте, с помощью электронных сервисов, предоставляемых на официальном сайте организации в сети Интернет, в том числе наличие возможности внесения предложений, направленных на улучшение работы организации:</t>
  </si>
  <si>
    <t>1.</t>
  </si>
  <si>
    <t>Наличие возможности взаимодействия участников образовательного процесса с организацией</t>
  </si>
  <si>
    <t>в том числе:</t>
  </si>
  <si>
    <t>2.</t>
  </si>
  <si>
    <t>по телефону (наличие контактных телефонов, указание времени возможного взаимодействия)</t>
  </si>
  <si>
    <t>3.</t>
  </si>
  <si>
    <t>по электронной почте (наличие одного или нескольких электронных адресов)</t>
  </si>
  <si>
    <t>4.</t>
  </si>
  <si>
    <t>с помощью электронных сервисов (электронная форма для обращений участников образовательного процесса)</t>
  </si>
  <si>
    <t>5.</t>
  </si>
  <si>
    <t>наличие возможности внесения предложений (электронная форма для внесения предложений участниками образовательного процесса, связанных с деятельностью образовательной организации, электронный сервис для on-line взаимодействия с руководителями и педагогическими работниками образовательной организации)</t>
  </si>
  <si>
    <t>1.4. Доступность сведений о ходе рассмотрения обращений, поступивших в организацию от заинтересованных граждан (по телефону, по электронной почте, с помощью электронных сервисов, доступных на официальном сайте организации)</t>
  </si>
  <si>
    <t>Наличие возможности поиска и получения сведений по реквизитам обращения о ходе его рассмотрения</t>
  </si>
  <si>
    <t xml:space="preserve">Наличие ранжированной информации об обращениях граждан (жалобы, предложения, вопросы, иное и т.д.) </t>
  </si>
  <si>
    <t>Наличие информации о результатах рассмотрения обращений (например, автоматическая рассылка информации о рассмотрении обращения на электронный адрес заявителя или иной способ уведомления граждан)</t>
  </si>
  <si>
    <t>Наличие возможности отслеживания хода рассмотрения обращений граждан (например, статус обращения, наличие специалистов по взаимодействию с гражданами)</t>
  </si>
  <si>
    <t>2. Показатели, характеризующие общий критерий оценки качества образовательной деятельности организаций, осуществляющих образовательную деятельность, касающиеся комфортности условий, в которых осуществляется образовательная деятельность</t>
  </si>
  <si>
    <t xml:space="preserve">2.1. Материально-техническое и информационное обеспечение организации оценивается по результатам анализа материалов самообследования или данных, представленных на сайте образовательной организации в сравнении со средним по городу (региону)  (в сопоставимых показателях) </t>
  </si>
  <si>
    <t>Балл за позицию</t>
  </si>
  <si>
    <t>Обеспеченность учащихся компьютерами (количество компьютеров в расчете на одного учащегося)</t>
  </si>
  <si>
    <t xml:space="preserve">0 - ниже среднего по городу (региону)
1 - равно или выше среднего по городу (региону)
</t>
  </si>
  <si>
    <t>Обеспеченность учителей (преподавателей) (количество компьютеров в расчете на одного учителя)</t>
  </si>
  <si>
    <t>Обеспеченность ОО мультимедийными проекторами (количество мультимедийных проекторов на учебный коллектив)</t>
  </si>
  <si>
    <t>Обеспеченность ОО интерактивными досками и приставками (количество интерактивных досок и приставок)</t>
  </si>
  <si>
    <t>Наличие лабораторий и/или мастерских (объекты для проведения практических занятий)</t>
  </si>
  <si>
    <t xml:space="preserve">0 – нет в наличии, не обеспечены, 
1 – есть в наличии, обеспечены
</t>
  </si>
  <si>
    <t>Наличие современной библиотеки-медиатеки (читальный зал не менее чем на 25 рабочих мест) с наличием стационарных или переносных компьютеров с выходом в интернет</t>
  </si>
  <si>
    <t>Обеспеченность специализированными кабинетами (библиотеки, кабинеты технологий, оборудованные лабораторным оборудованием учебные кабинеты по химии и физике, и др.)</t>
  </si>
  <si>
    <t>Наличие электронных интерактивных лабораторий</t>
  </si>
  <si>
    <t>Обеспеченность лабораторным и демонстрационным оборудованием</t>
  </si>
  <si>
    <t>Наличие электронных учебников и учебных пособий (электронные образовательные ресурсы, доступ к информационным системам и информационно-телекоммуникационным сетям)</t>
  </si>
  <si>
    <t>2.2. Наличие необходимых условий для охраны и укрепления здоровья, организации питания обучающихся</t>
  </si>
  <si>
    <t>Наличие спортивного зала</t>
  </si>
  <si>
    <t>Наличие оборудованной спортивной площадки (стадиона)</t>
  </si>
  <si>
    <t>Наличие тренажерного зала</t>
  </si>
  <si>
    <t>Наличие бассейна</t>
  </si>
  <si>
    <t>Наличие медицинского кабинета</t>
  </si>
  <si>
    <t>Наличие специализированных кабинетов по охране и укреплению здоровья (комнаты релаксации, психологической разгрузки и пр.)</t>
  </si>
  <si>
    <t>Наличие столовой на территории организации</t>
  </si>
  <si>
    <t>2.3. Условия для индивидуальной работы с обучающимися</t>
  </si>
  <si>
    <t>Наличие кружков, спортивных секций, творческих коллективов (наличие научных студенческих кружков, дискуссионных клубов, работа в малых группах обучающихся)</t>
  </si>
  <si>
    <t>Использование дистанционных образовательных технологий</t>
  </si>
  <si>
    <t>Проведение психологических и социологических исследований, опросов</t>
  </si>
  <si>
    <t>Наличие службы психологической помощи (возможность оказания психологической консультации)</t>
  </si>
  <si>
    <t>2.4. Наличие дополнительных образовательных программ</t>
  </si>
  <si>
    <t>Наличие программ социально-педагогической направленности</t>
  </si>
  <si>
    <t xml:space="preserve">Наличие программ технической направленности </t>
  </si>
  <si>
    <t>Наличие программ физкультурно-спортивной направленности</t>
  </si>
  <si>
    <t>Наличие программ художественной направленности</t>
  </si>
  <si>
    <t>Наличие программ естественно-научной направленности</t>
  </si>
  <si>
    <t>Наличие программ туристско-краеведческой направленности</t>
  </si>
  <si>
    <t>Наличие дополнительных (авторских) образовательных программ</t>
  </si>
  <si>
    <t>2.5. Наличие возможности развития творческих способностей и интересов обучающихся, включая их участие в конкурсах и олимпиадах (в том числе во всероссийских и международных), выставках, смотрах, физкультурных мероприятиях, спортивных мероприятиях, в том числе в официальных спортивных соревнованиях, и других массовых мероприятиях:</t>
  </si>
  <si>
    <t>Наличие и полнота информации о конкурсах и олимпиадах в отчетном году (в том числе во всероссийских и международных), проводимых при участии организации</t>
  </si>
  <si>
    <t>Удельный вес численности обучающихся, принявших участие в отчетном году в различных олимпиадах, смотрах, конкурсах в общей численности учащихся (кроме спортивных) (менее 10% - 0 баллов, 10% и более - 1 балл)</t>
  </si>
  <si>
    <t>Наличие в отчетном году, из числа обучающихся в образовательной организации, победителей конкурсов, смотров и др. на мероприятиях различного уровня (региональный, всероссийский, международный (по 1 баллу за каждый уровень))</t>
  </si>
  <si>
    <t>Удельный вес численности обучающихся в образовательной организации, принявших участие в спортивных олимпиадах, соревнованиях в общей численности учащихся, в том числе международных (менее 10% - 0 баллов, 10% и более - 1 балл) в отчетном году</t>
  </si>
  <si>
    <t>Наличие  в отчетном году победителей спортивных олимпиад различного уровня (по 1 баллу за каждый уровень - региональный, всероссийский, международный)</t>
  </si>
  <si>
    <t>Проведение мероприятий по сдаче норм ГТО</t>
  </si>
  <si>
    <t xml:space="preserve">2.6. Наличие возможности оказания обучающимся психолого-педагогической, медицинской и социальной помощи </t>
  </si>
  <si>
    <t>Наличие психолого-педагогического консультирования обучающихся, их родителей (законных представителей),педагогических работников (наличие программы психологического сопровождения деятельности какой-либо категории обучающихся)</t>
  </si>
  <si>
    <t>Наличие коррекционно-развивающих и компенсирующих занятий с обучающимися, логопедической помощи обучающимся</t>
  </si>
  <si>
    <t>Наличие комплекса реабилитационных и других медицинских мероприятий</t>
  </si>
  <si>
    <t>Наличие действующих программ оказания помощи обучающимся в социальной адаптации, профориентации, получении дополнительных профессиональных навыков, трудоустройстве</t>
  </si>
  <si>
    <t>2.7. Наличие условий организации обучения и воспитания обучающихся с ограниченными возможностями здоровья и инвалидов</t>
  </si>
  <si>
    <t xml:space="preserve">Наличие обучающихся с ограниченными возможностями здоровья </t>
  </si>
  <si>
    <t>Использование специальных учебников, учебных пособий и дидактических материалов</t>
  </si>
  <si>
    <t>Использование специальных технических средств обучения коллективного и индивидуального пользования</t>
  </si>
  <si>
    <t>Предоставление обучающимся с ограниченными возможностями здоровья специальных технических средств обучения индивидуального пользования в постоянное пользование</t>
  </si>
  <si>
    <t>Предоставление услуг ассистента (помощника), оказывающего обучающимся необходимую техническую помощь</t>
  </si>
  <si>
    <t>Проведение групповых и индивидуальных коррекционных занятий (наличие приема в специальные (коррекционные) группы по различным образовательным программам, мероприятия, обеспечивающие вовлечение детей с ограниченными возможностями здоровья и инвалидов в общественную жизнь образовательной организации (экскурсии, классные часы, концерты и т.д.)</t>
  </si>
  <si>
    <t>Обеспечение доступа в здания организаций, осуществляющих образовательную деятельность, для обучающихся с ограниченными возможностями здоровья (свободный доступ к местам занятий, наличие пандусов, поручней, расширенных дверных проемов и т.д.)</t>
  </si>
  <si>
    <t>Оказание психологической и другой консультативной помощи обучающимся с ограниченными возможностями здоровья</t>
  </si>
  <si>
    <t>ИТОГОВЫЕ  БАЛЛЫ</t>
  </si>
  <si>
    <t>2.2. Оцените условия для охраны и укрепления здоровья:</t>
  </si>
  <si>
    <t>Интегральный показатель качества образовательной деятельности организации (5)</t>
  </si>
  <si>
    <t>Среднее (нормированное) значение интегрального показателя организации (7)</t>
  </si>
  <si>
    <t>Муниципальное бюджетное общеобразовательное учреждение Энгозерская средняя общеобразовательная школа</t>
  </si>
  <si>
    <t>нет результатов анкет</t>
  </si>
  <si>
    <t>Средний интегральный показатель (6)</t>
  </si>
  <si>
    <t xml:space="preserve">                                                                                             Утверждаю:</t>
  </si>
  <si>
    <t xml:space="preserve">            Первый проректор___________________Дьячкова О.Ю.</t>
  </si>
  <si>
    <t>____________________2016 г.</t>
  </si>
  <si>
    <r>
      <t xml:space="preserve">Муниципальное бюджетное общеобразовательное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Амбарнская</t>
    </r>
    <r>
      <rPr>
        <sz val="11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</si>
  <si>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Софпорогская</t>
    </r>
    <r>
      <rPr>
        <sz val="11"/>
        <color theme="1"/>
        <rFont val="Calibri"/>
        <family val="2"/>
        <charset val="204"/>
        <scheme val="minor"/>
      </rPr>
      <t xml:space="preserve"> основная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</si>
  <si>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Сосновская</t>
    </r>
    <r>
      <rPr>
        <sz val="11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</si>
  <si>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Пяозерская</t>
    </r>
    <r>
      <rPr>
        <sz val="11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</si>
  <si>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t>1.                    </t>
  </si>
  <si>
    <t>2.                    </t>
  </si>
  <si>
    <t>3.                    </t>
  </si>
  <si>
    <t>4.                    </t>
  </si>
  <si>
    <t>5.                    </t>
  </si>
  <si>
    <t>6.                    </t>
  </si>
  <si>
    <t>7.                    </t>
  </si>
  <si>
    <t>8.                    </t>
  </si>
  <si>
    <t>9.                    </t>
  </si>
  <si>
    <t>10.                 </t>
  </si>
  <si>
    <r>
      <t>Муниципальное бюджетное учреждение дополнительного образования "Лоухский районный</t>
    </r>
    <r>
      <rPr>
        <b/>
        <sz val="11"/>
        <color theme="1"/>
        <rFont val="Calibri"/>
        <family val="2"/>
        <charset val="204"/>
        <scheme val="minor"/>
      </rPr>
      <t xml:space="preserve"> центр творчества"</t>
    </r>
  </si>
  <si>
    <r>
      <t>Муниципальное бюджетное учреждение дополнительного образования "Пяозерская детская</t>
    </r>
    <r>
      <rPr>
        <b/>
        <sz val="11"/>
        <color theme="1"/>
        <rFont val="Calibri"/>
        <family val="2"/>
        <charset val="204"/>
        <scheme val="minor"/>
      </rPr>
      <t xml:space="preserve"> музыкальная школа"</t>
    </r>
  </si>
  <si>
    <r>
      <t xml:space="preserve">Муниципальное бюджетное учреждение дополнительного образования "Чупинская районная детско-юношеская </t>
    </r>
    <r>
      <rPr>
        <b/>
        <sz val="11"/>
        <color theme="1"/>
        <rFont val="Calibri"/>
        <family val="2"/>
        <charset val="204"/>
        <scheme val="minor"/>
      </rPr>
      <t>спортивная школа"</t>
    </r>
  </si>
  <si>
    <r>
      <t xml:space="preserve">Муниципальное бюджетное дошкольное 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Лоухский детский сад</t>
    </r>
  </si>
  <si>
    <r>
      <t>Муниципальное бюджетное дошкольное образовательное учреждение</t>
    </r>
    <r>
      <rPr>
        <b/>
        <sz val="11"/>
        <color theme="1"/>
        <rFont val="Calibri"/>
        <family val="2"/>
        <charset val="204"/>
        <scheme val="minor"/>
      </rPr>
      <t xml:space="preserve"> Кестеньгский детский сад</t>
    </r>
  </si>
  <si>
    <r>
      <t xml:space="preserve">Муниципальное бюджетное дошкольное 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Пяозерский детский сад</t>
    </r>
  </si>
  <si>
    <r>
      <t>Муниципальное бюджетное дошкольное образовательное учреждение</t>
    </r>
    <r>
      <rPr>
        <b/>
        <sz val="11"/>
        <color theme="1"/>
        <rFont val="Calibri"/>
        <family val="2"/>
        <charset val="204"/>
        <scheme val="minor"/>
      </rPr>
      <t xml:space="preserve"> Чупинский детский сад</t>
    </r>
  </si>
  <si>
    <r>
      <t xml:space="preserve">Муниципальное бюджетное общеобразовательное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Кестеньгская</t>
    </r>
    <r>
      <rPr>
        <sz val="11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</si>
  <si>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Лоухская</t>
    </r>
    <r>
      <rPr>
        <sz val="11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</si>
  <si>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Плотинская</t>
    </r>
    <r>
      <rPr>
        <sz val="11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</si>
  <si>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11"/>
        <color theme="1"/>
        <rFont val="Calibri"/>
        <family val="2"/>
        <charset val="204"/>
        <scheme val="minor"/>
      </rPr>
      <t>Чупинская</t>
    </r>
    <r>
      <rPr>
        <sz val="11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</si>
  <si>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>Муниципальное бюджетное общеобразовательное учреждение для детей, нуждающихся в психолого-педагогической и медико-социальной помощи "</t>
    </r>
    <r>
      <rPr>
        <b/>
        <sz val="11"/>
        <color theme="1"/>
        <rFont val="Calibri"/>
        <family val="2"/>
        <charset val="204"/>
        <scheme val="minor"/>
      </rPr>
      <t>Центр психолого-</t>
    </r>
    <r>
      <rPr>
        <sz val="11"/>
        <color theme="1"/>
        <rFont val="Calibri"/>
        <family val="2"/>
        <charset val="204"/>
        <scheme val="minor"/>
      </rPr>
      <t>медико-социального сопровождения"</t>
    </r>
  </si>
  <si>
    <t>ИТОГО по разделу</t>
  </si>
  <si>
    <t>итого по разделу</t>
  </si>
  <si>
    <t xml:space="preserve">ИТОГО по разделу 1 </t>
  </si>
  <si>
    <t xml:space="preserve">Итого по разделу 2 </t>
  </si>
  <si>
    <t>итого по разделу 3</t>
  </si>
  <si>
    <t>итого по разделу 4</t>
  </si>
  <si>
    <r>
      <t xml:space="preserve">Муниципальное бюджетное общеобразовательное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Чупинская</t>
    </r>
    <r>
      <rPr>
        <sz val="9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</si>
  <si>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Плотинская</t>
    </r>
    <r>
      <rPr>
        <sz val="9"/>
        <color theme="1"/>
        <rFont val="Calibri"/>
        <family val="2"/>
        <charset val="204"/>
        <scheme val="minor"/>
      </rPr>
      <t xml:space="preserve"> средняя общеобразовательная школа»</t>
    </r>
  </si>
  <si>
    <r>
      <t xml:space="preserve">Муниципальное бюджетное общеобразовательное учреждение  </t>
    </r>
    <r>
      <rPr>
        <b/>
        <sz val="9"/>
        <color theme="1"/>
        <rFont val="Calibri"/>
        <family val="2"/>
        <charset val="204"/>
        <scheme val="minor"/>
      </rPr>
      <t>«Лоухская</t>
    </r>
    <r>
      <rPr>
        <sz val="9"/>
        <color theme="1"/>
        <rFont val="Calibri"/>
        <family val="2"/>
        <charset val="204"/>
        <scheme val="minor"/>
      </rPr>
      <t xml:space="preserve"> средняя общеобразовательная школа»</t>
    </r>
  </si>
  <si>
    <r>
      <t xml:space="preserve">Муниципальное бюджетное общеобразовательное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Амбарнская</t>
    </r>
    <r>
      <rPr>
        <sz val="9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</si>
  <si>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Софпорогская</t>
    </r>
    <r>
      <rPr>
        <sz val="9"/>
        <color theme="1"/>
        <rFont val="Calibri"/>
        <family val="2"/>
        <charset val="204"/>
        <scheme val="minor"/>
      </rPr>
      <t xml:space="preserve"> основная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</si>
  <si>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«Кестеньгская</t>
    </r>
    <r>
      <rPr>
        <sz val="9"/>
        <color theme="1"/>
        <rFont val="Calibri"/>
        <family val="2"/>
        <charset val="204"/>
        <scheme val="minor"/>
      </rPr>
      <t xml:space="preserve"> средняя общеобразовательная школа»</t>
    </r>
  </si>
  <si>
    <r>
      <t xml:space="preserve">Муниципальное бюджетное общеобразовательное учреждение  </t>
    </r>
    <r>
      <rPr>
        <b/>
        <sz val="9"/>
        <color theme="1"/>
        <rFont val="Calibri"/>
        <family val="2"/>
        <charset val="204"/>
        <scheme val="minor"/>
      </rPr>
      <t>Энгозерская</t>
    </r>
    <r>
      <rPr>
        <sz val="9"/>
        <color theme="1"/>
        <rFont val="Calibri"/>
        <family val="2"/>
        <charset val="204"/>
        <scheme val="minor"/>
      </rPr>
      <t xml:space="preserve"> средняя общеобразовательная школа </t>
    </r>
  </si>
  <si>
    <r>
      <t xml:space="preserve">Муниципальное бюджетное общеобразовательное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Сосновская</t>
    </r>
    <r>
      <rPr>
        <sz val="9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</si>
  <si>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 xml:space="preserve">Муниципальное бюджетное общеобразовательное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Пяозерская</t>
    </r>
    <r>
      <rPr>
        <sz val="9"/>
        <color theme="1"/>
        <rFont val="Calibri"/>
        <family val="2"/>
        <charset val="204"/>
        <scheme val="minor"/>
      </rPr>
      <t xml:space="preserve"> средняя общеобразовательная школа</t>
    </r>
  </si>
  <si>
    <r>
      <t xml:space="preserve">Муниципальное бюджетное учреждение дополнительного образования "Лоухский районный </t>
    </r>
    <r>
      <rPr>
        <b/>
        <sz val="9"/>
        <color theme="1"/>
        <rFont val="Calibri"/>
        <family val="2"/>
        <charset val="204"/>
        <scheme val="minor"/>
      </rPr>
      <t>центр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theme="1"/>
        <rFont val="Calibri"/>
        <family val="2"/>
        <charset val="204"/>
        <scheme val="minor"/>
      </rPr>
      <t>творчества"</t>
    </r>
  </si>
  <si>
    <r>
      <t xml:space="preserve">Муниципальное бюджетное учреждение дополнительного образования «Чупинская районная детско-юношеская </t>
    </r>
    <r>
      <rPr>
        <b/>
        <sz val="9"/>
        <color theme="1"/>
        <rFont val="Calibri"/>
        <family val="2"/>
        <charset val="204"/>
        <scheme val="minor"/>
      </rPr>
      <t>спортивная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theme="1"/>
        <rFont val="Calibri"/>
        <family val="2"/>
        <charset val="204"/>
        <scheme val="minor"/>
      </rPr>
      <t>школа»</t>
    </r>
    <r>
      <rPr>
        <sz val="9"/>
        <color theme="1"/>
        <rFont val="Calibri"/>
        <family val="2"/>
        <charset val="204"/>
        <scheme val="minor"/>
      </rPr>
      <t xml:space="preserve"> Лоухского муниципального района</t>
    </r>
  </si>
  <si>
    <r>
      <t xml:space="preserve"> Муниципальное бюджетное учреждение дополнительного образования «Пяозерская детская </t>
    </r>
    <r>
      <rPr>
        <b/>
        <sz val="9"/>
        <color theme="1"/>
        <rFont val="Calibri"/>
        <family val="2"/>
        <charset val="204"/>
        <scheme val="minor"/>
      </rPr>
      <t>музыкальная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theme="1"/>
        <rFont val="Calibri"/>
        <family val="2"/>
        <charset val="204"/>
        <scheme val="minor"/>
      </rPr>
      <t>школа»</t>
    </r>
    <r>
      <rPr>
        <sz val="9"/>
        <color theme="1"/>
        <rFont val="Calibri"/>
        <family val="2"/>
        <charset val="204"/>
        <scheme val="minor"/>
      </rPr>
      <t xml:space="preserve"> </t>
    </r>
  </si>
  <si>
    <r>
      <t xml:space="preserve">Муниципальное дошкольное 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Лоухский</t>
    </r>
    <r>
      <rPr>
        <sz val="9"/>
        <color theme="1"/>
        <rFont val="Calibri"/>
        <family val="2"/>
        <charset val="204"/>
        <scheme val="minor"/>
      </rPr>
      <t xml:space="preserve"> детский сад </t>
    </r>
  </si>
  <si>
    <r>
      <t xml:space="preserve">Муниципальное дошкольное 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Чупинский</t>
    </r>
    <r>
      <rPr>
        <sz val="9"/>
        <color theme="1"/>
        <rFont val="Calibri"/>
        <family val="2"/>
        <charset val="204"/>
        <scheme val="minor"/>
      </rPr>
      <t xml:space="preserve"> детский сад</t>
    </r>
  </si>
  <si>
    <r>
      <t xml:space="preserve">Муниципальное бюджетное дошкольное 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Кестеньгский</t>
    </r>
    <r>
      <rPr>
        <sz val="9"/>
        <color theme="1"/>
        <rFont val="Calibri"/>
        <family val="2"/>
        <charset val="204"/>
        <scheme val="minor"/>
      </rPr>
      <t xml:space="preserve"> детский сад</t>
    </r>
  </si>
  <si>
    <r>
      <t xml:space="preserve">Муниципальное бюджетное дошкольное образовательное учреждение </t>
    </r>
    <r>
      <rPr>
        <b/>
        <sz val="9"/>
        <color theme="1"/>
        <rFont val="Calibri"/>
        <family val="2"/>
        <charset val="204"/>
        <scheme val="minor"/>
      </rPr>
      <t>Пяозерский</t>
    </r>
    <r>
      <rPr>
        <sz val="9"/>
        <color theme="1"/>
        <rFont val="Calibri"/>
        <family val="2"/>
        <charset val="204"/>
        <scheme val="minor"/>
      </rPr>
      <t xml:space="preserve"> детский сад</t>
    </r>
  </si>
  <si>
    <r>
      <t xml:space="preserve">Муниципальное бюджетное образовательное учреждение для детей, нуждающихся в психолого-педагогической и медико-социальной помощи </t>
    </r>
    <r>
      <rPr>
        <b/>
        <sz val="9"/>
        <color theme="1"/>
        <rFont val="Calibri"/>
        <family val="2"/>
        <charset val="204"/>
        <scheme val="minor"/>
      </rPr>
      <t>Центр психолого-медико-социального сопровождения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</si>
</sst>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6" borderId="0" xfId="0" applyFill="1"/>
    <xf numFmtId="0" fontId="0" fillId="6" borderId="1" xfId="0" applyFill="1" applyBorder="1"/>
    <xf numFmtId="0" fontId="0" fillId="7" borderId="0" xfId="0" applyFill="1"/>
    <xf numFmtId="0" fontId="0" fillId="9" borderId="0" xfId="0" applyFill="1"/>
    <xf numFmtId="0" fontId="0" fillId="10" borderId="0" xfId="0" applyFill="1"/>
    <xf numFmtId="0" fontId="0" fillId="1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6" borderId="1" xfId="0" applyFill="1" applyBorder="1" applyAlignment="1">
      <alignment wrapText="1"/>
    </xf>
    <xf numFmtId="0" fontId="2" fillId="0" borderId="0" xfId="0" applyFont="1"/>
    <xf numFmtId="0" fontId="2" fillId="6" borderId="0" xfId="0" applyFont="1" applyFill="1"/>
    <xf numFmtId="0" fontId="2" fillId="8" borderId="0" xfId="0" applyFont="1" applyFill="1"/>
    <xf numFmtId="0" fontId="3" fillId="0" borderId="0" xfId="0" applyFont="1"/>
    <xf numFmtId="0" fontId="3" fillId="0" borderId="0" xfId="0" applyFont="1" applyFill="1"/>
    <xf numFmtId="0" fontId="2" fillId="6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6" borderId="1" xfId="0" applyFont="1" applyFill="1" applyBorder="1"/>
    <xf numFmtId="0" fontId="2" fillId="8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6" borderId="1" xfId="0" applyFont="1" applyFill="1" applyBorder="1"/>
    <xf numFmtId="0" fontId="3" fillId="8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6" borderId="1" xfId="0" applyFont="1" applyFill="1" applyBorder="1"/>
    <xf numFmtId="0" fontId="7" fillId="8" borderId="1" xfId="0" applyFont="1" applyFill="1" applyBorder="1"/>
    <xf numFmtId="0" fontId="8" fillId="6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6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 wrapText="1"/>
    </xf>
    <xf numFmtId="0" fontId="0" fillId="9" borderId="1" xfId="0" applyFill="1" applyBorder="1"/>
    <xf numFmtId="0" fontId="0" fillId="7" borderId="1" xfId="0" applyFill="1" applyBorder="1"/>
    <xf numFmtId="0" fontId="0" fillId="10" borderId="1" xfId="0" applyFill="1" applyBorder="1"/>
    <xf numFmtId="0" fontId="0" fillId="10" borderId="1" xfId="0" applyFill="1" applyBorder="1" applyAlignment="1">
      <alignment wrapText="1"/>
    </xf>
    <xf numFmtId="2" fontId="0" fillId="9" borderId="1" xfId="0" applyNumberForma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2" fontId="0" fillId="9" borderId="1" xfId="0" applyNumberFormat="1" applyFill="1" applyBorder="1" applyAlignment="1">
      <alignment horizontal="center" vertical="center" wrapText="1"/>
    </xf>
    <xf numFmtId="2" fontId="0" fillId="7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2" fontId="0" fillId="5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/>
    </xf>
    <xf numFmtId="0" fontId="0" fillId="9" borderId="1" xfId="0" applyFont="1" applyFill="1" applyBorder="1" applyAlignment="1">
      <alignment wrapText="1"/>
    </xf>
    <xf numFmtId="0" fontId="0" fillId="7" borderId="1" xfId="0" applyFont="1" applyFill="1" applyBorder="1" applyAlignment="1">
      <alignment wrapText="1"/>
    </xf>
    <xf numFmtId="0" fontId="0" fillId="10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2" borderId="1" xfId="0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9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2" fontId="0" fillId="2" borderId="0" xfId="0" applyNumberFormat="1" applyFill="1"/>
    <xf numFmtId="0" fontId="9" fillId="6" borderId="1" xfId="0" applyFont="1" applyFill="1" applyBorder="1" applyAlignment="1">
      <alignment wrapText="1"/>
    </xf>
    <xf numFmtId="0" fontId="0" fillId="11" borderId="1" xfId="0" applyFill="1" applyBorder="1" applyAlignment="1">
      <alignment wrapText="1"/>
    </xf>
    <xf numFmtId="2" fontId="0" fillId="11" borderId="1" xfId="0" applyNumberFormat="1" applyFill="1" applyBorder="1"/>
    <xf numFmtId="0" fontId="0" fillId="11" borderId="1" xfId="0" applyFill="1" applyBorder="1"/>
    <xf numFmtId="0" fontId="0" fillId="11" borderId="0" xfId="0" applyFill="1" applyAlignment="1">
      <alignment wrapText="1"/>
    </xf>
    <xf numFmtId="2" fontId="0" fillId="11" borderId="0" xfId="0" applyNumberFormat="1" applyFill="1"/>
    <xf numFmtId="0" fontId="0" fillId="11" borderId="0" xfId="0" applyFill="1"/>
    <xf numFmtId="0" fontId="4" fillId="0" borderId="1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1724024</xdr:colOff>
      <xdr:row>2</xdr:row>
      <xdr:rowOff>123825</xdr:rowOff>
    </xdr:from>
    <xdr:to>
      <xdr:col>1</xdr:col>
      <xdr:colOff>2733675</xdr:colOff>
      <xdr:row>3</xdr:row>
      <xdr:rowOff>234950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4" y="2790825"/>
          <a:ext cx="1009651" cy="3143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M\public\&#1059;&#1095;&#1077;&#1073;&#1085;&#1099;&#1081;%20&#1086;&#1090;&#1076;&#1077;&#1083;\&#1053;&#1045;&#1047;&#1040;&#1042;&#1048;&#1057;&#1048;&#1052;&#1040;&#1071;%20&#1054;&#1062;&#1045;&#1053;&#1050;&#1040;%20&#1050;&#1040;&#1063;&#1045;&#1057;&#1058;&#1042;&#1040;%20&#1054;&#1041;&#1056;&#1040;&#1047;&#1054;&#1042;&#1040;&#1053;&#1048;&#1071;\&#1040;&#1085;&#1082;&#1077;&#1090;&#1072;_1%20&#1051;&#1054;&#1059;&#1061;&#1048;_&#1048;&#1058;&#1054;&#104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ТОГ"/>
      <sheetName val="Чупа"/>
      <sheetName val="Плотинская СОШ"/>
      <sheetName val="Лоухи СОШ"/>
      <sheetName val="Амбарнская СОШ"/>
      <sheetName val="Софпорог"/>
      <sheetName val="Кестеньга СОШ"/>
      <sheetName val="Энгозерская СОШ"/>
      <sheetName val="Сосновская"/>
      <sheetName val="Пяозерская СОШ"/>
      <sheetName val="Лоухи ЦТ"/>
      <sheetName val="Чупинская ДЮСШ"/>
      <sheetName val="Пяозеро музшкола"/>
      <sheetName val="Лоухский ДОУ"/>
      <sheetName val="Чупа ДОУ"/>
      <sheetName val="Кестеньга"/>
      <sheetName val="Пяозерский ДОУ"/>
      <sheetName val="Центр_ПМСС"/>
    </sheetNames>
    <sheetDataSet>
      <sheetData sheetId="0"/>
      <sheetData sheetId="1"/>
      <sheetData sheetId="2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0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8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0</v>
          </cell>
        </row>
        <row r="24">
          <cell r="D24">
            <v>1</v>
          </cell>
        </row>
        <row r="25">
          <cell r="D25">
            <v>0</v>
          </cell>
        </row>
        <row r="26">
          <cell r="D26">
            <v>1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0</v>
          </cell>
        </row>
        <row r="32">
          <cell r="D32">
            <v>5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4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2</v>
          </cell>
        </row>
        <row r="77">
          <cell r="D77">
            <v>4</v>
          </cell>
        </row>
        <row r="80">
          <cell r="D80" t="str">
            <v>Балл эксперта</v>
          </cell>
        </row>
        <row r="81">
          <cell r="D81">
            <v>3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3</v>
          </cell>
        </row>
        <row r="88">
          <cell r="D88" t="str">
            <v>Балл эксперта</v>
          </cell>
        </row>
        <row r="89">
          <cell r="D89">
            <v>1</v>
          </cell>
        </row>
        <row r="90">
          <cell r="D90">
            <v>0</v>
          </cell>
        </row>
        <row r="91">
          <cell r="D91">
            <v>1</v>
          </cell>
        </row>
        <row r="92">
          <cell r="D92">
            <v>1</v>
          </cell>
        </row>
        <row r="93">
          <cell r="D93">
            <v>0</v>
          </cell>
        </row>
        <row r="94">
          <cell r="D94">
            <v>1</v>
          </cell>
        </row>
        <row r="96">
          <cell r="D96">
            <v>4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1</v>
          </cell>
        </row>
        <row r="109">
          <cell r="D109" t="str">
            <v>Балл эксперта</v>
          </cell>
        </row>
        <row r="110">
          <cell r="D110">
            <v>3</v>
          </cell>
        </row>
        <row r="111">
          <cell r="D111">
            <v>0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3</v>
          </cell>
        </row>
        <row r="117">
          <cell r="D117" t="str">
            <v>Балл эксперта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38</v>
          </cell>
        </row>
      </sheetData>
      <sheetData sheetId="3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0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9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1</v>
          </cell>
        </row>
        <row r="60">
          <cell r="D60">
            <v>1</v>
          </cell>
        </row>
        <row r="61">
          <cell r="D61">
            <v>1</v>
          </cell>
        </row>
        <row r="62">
          <cell r="D62">
            <v>1</v>
          </cell>
        </row>
        <row r="63">
          <cell r="D63">
            <v>1</v>
          </cell>
        </row>
        <row r="64">
          <cell r="D64">
            <v>1</v>
          </cell>
        </row>
        <row r="65">
          <cell r="D65">
            <v>1</v>
          </cell>
        </row>
        <row r="66">
          <cell r="D66">
            <v>10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2">
          <cell r="D72">
            <v>1</v>
          </cell>
        </row>
        <row r="74">
          <cell r="D74">
            <v>0</v>
          </cell>
        </row>
        <row r="75">
          <cell r="D75">
            <v>1</v>
          </cell>
        </row>
        <row r="76">
          <cell r="D76">
            <v>2</v>
          </cell>
        </row>
        <row r="77">
          <cell r="D77">
            <v>6</v>
          </cell>
        </row>
        <row r="80">
          <cell r="D80" t="str">
            <v>Балл эксперта</v>
          </cell>
        </row>
        <row r="81">
          <cell r="D81">
            <v>3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2</v>
          </cell>
        </row>
        <row r="85">
          <cell r="D85">
            <v>5</v>
          </cell>
        </row>
        <row r="88">
          <cell r="D88" t="str">
            <v>Балл эксперта</v>
          </cell>
        </row>
        <row r="89">
          <cell r="D89">
            <v>1</v>
          </cell>
        </row>
        <row r="90">
          <cell r="D90">
            <v>2</v>
          </cell>
        </row>
        <row r="91">
          <cell r="D91">
            <v>1</v>
          </cell>
        </row>
        <row r="92">
          <cell r="D92">
            <v>1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5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6">
          <cell r="D106">
            <v>1</v>
          </cell>
        </row>
        <row r="109">
          <cell r="D109" t="str">
            <v>Балл эксперта</v>
          </cell>
        </row>
        <row r="110">
          <cell r="D110">
            <v>3</v>
          </cell>
        </row>
        <row r="111">
          <cell r="D111">
            <v>2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5</v>
          </cell>
        </row>
        <row r="117">
          <cell r="D117" t="str">
            <v>Балл эксперта</v>
          </cell>
        </row>
        <row r="118">
          <cell r="D118">
            <v>0</v>
          </cell>
        </row>
        <row r="119">
          <cell r="D119">
            <v>1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1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2</v>
          </cell>
        </row>
        <row r="127">
          <cell r="D127">
            <v>59</v>
          </cell>
        </row>
      </sheetData>
      <sheetData sheetId="4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1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0</v>
          </cell>
        </row>
        <row r="32">
          <cell r="D32">
            <v>9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1</v>
          </cell>
        </row>
        <row r="60">
          <cell r="D60">
            <v>1</v>
          </cell>
        </row>
        <row r="61">
          <cell r="D61">
            <v>0</v>
          </cell>
        </row>
        <row r="62">
          <cell r="D62">
            <v>1</v>
          </cell>
        </row>
        <row r="63">
          <cell r="D63">
            <v>0</v>
          </cell>
        </row>
        <row r="64">
          <cell r="D64">
            <v>1</v>
          </cell>
        </row>
        <row r="65">
          <cell r="D65">
            <v>1</v>
          </cell>
        </row>
        <row r="66">
          <cell r="D66">
            <v>8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2</v>
          </cell>
        </row>
        <row r="77">
          <cell r="D77">
            <v>4</v>
          </cell>
        </row>
        <row r="80">
          <cell r="D80" t="str">
            <v>Балл эксперта</v>
          </cell>
        </row>
        <row r="81">
          <cell r="D81">
            <v>1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2</v>
          </cell>
        </row>
        <row r="85">
          <cell r="D85">
            <v>3</v>
          </cell>
        </row>
        <row r="88">
          <cell r="D88" t="str">
            <v>Балл эксперта</v>
          </cell>
        </row>
        <row r="89">
          <cell r="D89">
            <v>1</v>
          </cell>
        </row>
        <row r="90">
          <cell r="D90">
            <v>0</v>
          </cell>
        </row>
        <row r="91">
          <cell r="D91">
            <v>1</v>
          </cell>
        </row>
        <row r="92">
          <cell r="D92">
            <v>1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3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0</v>
          </cell>
        </row>
        <row r="102">
          <cell r="D102">
            <v>1</v>
          </cell>
        </row>
        <row r="103">
          <cell r="D103">
            <v>0</v>
          </cell>
        </row>
        <row r="104">
          <cell r="D104">
            <v>3</v>
          </cell>
        </row>
        <row r="105">
          <cell r="D105">
            <v>0</v>
          </cell>
        </row>
        <row r="106">
          <cell r="D106">
            <v>5</v>
          </cell>
        </row>
        <row r="109">
          <cell r="D109" t="str">
            <v>Балл эксперта</v>
          </cell>
        </row>
        <row r="110">
          <cell r="D110">
            <v>3</v>
          </cell>
        </row>
        <row r="113">
          <cell r="D113">
            <v>1</v>
          </cell>
        </row>
        <row r="114">
          <cell r="D114">
            <v>4</v>
          </cell>
        </row>
        <row r="117">
          <cell r="D117" t="str">
            <v>Балл эксперта</v>
          </cell>
        </row>
        <row r="118">
          <cell r="D118">
            <v>2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1</v>
          </cell>
        </row>
        <row r="126">
          <cell r="D126">
            <v>3</v>
          </cell>
        </row>
        <row r="127">
          <cell r="D127">
            <v>55</v>
          </cell>
        </row>
      </sheetData>
      <sheetData sheetId="5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0</v>
          </cell>
        </row>
        <row r="16">
          <cell r="D16">
            <v>2</v>
          </cell>
        </row>
        <row r="17">
          <cell r="D17">
            <v>0</v>
          </cell>
        </row>
        <row r="18">
          <cell r="D18">
            <v>7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0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9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1</v>
          </cell>
        </row>
        <row r="60">
          <cell r="D60">
            <v>1</v>
          </cell>
        </row>
        <row r="61">
          <cell r="D61">
            <v>1</v>
          </cell>
        </row>
        <row r="62">
          <cell r="D62">
            <v>1</v>
          </cell>
        </row>
        <row r="63">
          <cell r="D63">
            <v>0</v>
          </cell>
        </row>
        <row r="64">
          <cell r="D64">
            <v>1</v>
          </cell>
        </row>
        <row r="65">
          <cell r="D65">
            <v>1</v>
          </cell>
        </row>
        <row r="66">
          <cell r="D66">
            <v>9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2</v>
          </cell>
        </row>
        <row r="77">
          <cell r="D77">
            <v>4</v>
          </cell>
        </row>
        <row r="80">
          <cell r="D80" t="str">
            <v>Балл эксперта</v>
          </cell>
        </row>
        <row r="81">
          <cell r="D81">
            <v>3</v>
          </cell>
        </row>
        <row r="82">
          <cell r="D82">
            <v>3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6</v>
          </cell>
        </row>
        <row r="88">
          <cell r="D88" t="str">
            <v>Балл эксперта</v>
          </cell>
        </row>
        <row r="89">
          <cell r="D89">
            <v>0</v>
          </cell>
        </row>
        <row r="90">
          <cell r="D90">
            <v>2</v>
          </cell>
        </row>
        <row r="91">
          <cell r="D91">
            <v>1</v>
          </cell>
        </row>
        <row r="92">
          <cell r="D92">
            <v>1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4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1</v>
          </cell>
        </row>
        <row r="109">
          <cell r="D109" t="str">
            <v>Балл эксперта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0</v>
          </cell>
        </row>
        <row r="117">
          <cell r="D117" t="str">
            <v>Балл эксперта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46</v>
          </cell>
        </row>
      </sheetData>
      <sheetData sheetId="6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0</v>
          </cell>
        </row>
        <row r="26">
          <cell r="D26">
            <v>1</v>
          </cell>
        </row>
        <row r="27">
          <cell r="D27">
            <v>0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8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2</v>
          </cell>
        </row>
        <row r="41">
          <cell r="D41">
            <v>1</v>
          </cell>
        </row>
        <row r="42">
          <cell r="D42">
            <v>9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1</v>
          </cell>
        </row>
        <row r="60">
          <cell r="D60">
            <v>1</v>
          </cell>
        </row>
        <row r="61">
          <cell r="D61">
            <v>1</v>
          </cell>
        </row>
        <row r="62">
          <cell r="D62">
            <v>1</v>
          </cell>
        </row>
        <row r="64">
          <cell r="D64">
            <v>1</v>
          </cell>
        </row>
        <row r="65">
          <cell r="D65">
            <v>1</v>
          </cell>
        </row>
        <row r="66">
          <cell r="D66">
            <v>9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2</v>
          </cell>
        </row>
        <row r="80">
          <cell r="D80" t="str">
            <v>Балл эксперта</v>
          </cell>
        </row>
        <row r="81">
          <cell r="D81">
            <v>3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3</v>
          </cell>
        </row>
        <row r="88">
          <cell r="D88" t="str">
            <v>Балл эксперта</v>
          </cell>
        </row>
        <row r="89">
          <cell r="D89">
            <v>1</v>
          </cell>
        </row>
        <row r="90">
          <cell r="D90">
            <v>0</v>
          </cell>
        </row>
        <row r="91">
          <cell r="D91">
            <v>1</v>
          </cell>
        </row>
        <row r="92">
          <cell r="D92">
            <v>1</v>
          </cell>
        </row>
        <row r="93">
          <cell r="D93">
            <v>0</v>
          </cell>
        </row>
        <row r="94">
          <cell r="D94">
            <v>1</v>
          </cell>
        </row>
        <row r="95">
          <cell r="D95">
            <v>0</v>
          </cell>
        </row>
        <row r="96">
          <cell r="D96">
            <v>4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0</v>
          </cell>
        </row>
        <row r="102">
          <cell r="D102">
            <v>2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1</v>
          </cell>
        </row>
        <row r="106">
          <cell r="D106">
            <v>4</v>
          </cell>
        </row>
        <row r="109">
          <cell r="D109" t="str">
            <v>Балл эксперта</v>
          </cell>
        </row>
        <row r="110">
          <cell r="D110">
            <v>2</v>
          </cell>
        </row>
        <row r="111">
          <cell r="D111">
            <v>2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4</v>
          </cell>
        </row>
        <row r="117">
          <cell r="D117" t="str">
            <v>Балл эксперта</v>
          </cell>
        </row>
        <row r="118">
          <cell r="D118">
            <v>2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1</v>
          </cell>
        </row>
        <row r="126">
          <cell r="D126">
            <v>3</v>
          </cell>
        </row>
        <row r="127">
          <cell r="D127">
            <v>56</v>
          </cell>
        </row>
      </sheetData>
      <sheetData sheetId="7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1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1</v>
          </cell>
        </row>
        <row r="31">
          <cell r="D31">
            <v>0</v>
          </cell>
        </row>
        <row r="32">
          <cell r="D32">
            <v>4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1</v>
          </cell>
        </row>
        <row r="60">
          <cell r="D60">
            <v>0</v>
          </cell>
        </row>
        <row r="61">
          <cell r="D61">
            <v>1</v>
          </cell>
        </row>
        <row r="62">
          <cell r="D62">
            <v>1</v>
          </cell>
        </row>
        <row r="63">
          <cell r="D63">
            <v>0</v>
          </cell>
        </row>
        <row r="64">
          <cell r="D64">
            <v>1</v>
          </cell>
        </row>
        <row r="65">
          <cell r="D65">
            <v>0</v>
          </cell>
        </row>
        <row r="66">
          <cell r="D66">
            <v>7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2</v>
          </cell>
        </row>
        <row r="77">
          <cell r="D77">
            <v>4</v>
          </cell>
        </row>
        <row r="80">
          <cell r="D80" t="str">
            <v>Балл эксперта</v>
          </cell>
        </row>
        <row r="81">
          <cell r="D81">
            <v>3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3</v>
          </cell>
        </row>
        <row r="88">
          <cell r="D88" t="str">
            <v>Балл эксперта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1</v>
          </cell>
        </row>
        <row r="92">
          <cell r="D92">
            <v>1</v>
          </cell>
        </row>
        <row r="93">
          <cell r="D93">
            <v>0</v>
          </cell>
        </row>
        <row r="94">
          <cell r="D94">
            <v>1</v>
          </cell>
        </row>
        <row r="95">
          <cell r="D95">
            <v>0</v>
          </cell>
        </row>
        <row r="96">
          <cell r="D96">
            <v>3</v>
          </cell>
        </row>
        <row r="99">
          <cell r="D99" t="str">
            <v>Балл эксперта</v>
          </cell>
        </row>
        <row r="100">
          <cell r="D100">
            <v>0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9">
          <cell r="D109" t="str">
            <v>Балл эксперта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0</v>
          </cell>
        </row>
        <row r="117">
          <cell r="D117" t="str">
            <v>Балл эксперта</v>
          </cell>
        </row>
        <row r="118">
          <cell r="D118">
            <v>2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2</v>
          </cell>
        </row>
        <row r="127">
          <cell r="D127">
            <v>39</v>
          </cell>
        </row>
      </sheetData>
      <sheetData sheetId="8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0</v>
          </cell>
        </row>
        <row r="26">
          <cell r="D26">
            <v>1</v>
          </cell>
        </row>
        <row r="27">
          <cell r="D27">
            <v>1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9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0</v>
          </cell>
        </row>
        <row r="39">
          <cell r="D39">
            <v>2</v>
          </cell>
        </row>
        <row r="40">
          <cell r="D40">
            <v>2</v>
          </cell>
        </row>
        <row r="41">
          <cell r="D41">
            <v>2</v>
          </cell>
        </row>
        <row r="42">
          <cell r="D42">
            <v>8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1</v>
          </cell>
        </row>
        <row r="60">
          <cell r="D60">
            <v>1</v>
          </cell>
        </row>
        <row r="61">
          <cell r="D61">
            <v>1</v>
          </cell>
        </row>
        <row r="62">
          <cell r="D62">
            <v>1</v>
          </cell>
        </row>
        <row r="63">
          <cell r="D63">
            <v>0</v>
          </cell>
        </row>
        <row r="64">
          <cell r="D64">
            <v>1</v>
          </cell>
        </row>
        <row r="65">
          <cell r="D65">
            <v>1</v>
          </cell>
        </row>
        <row r="66">
          <cell r="D66">
            <v>9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7">
          <cell r="D77">
            <v>2</v>
          </cell>
        </row>
        <row r="80">
          <cell r="D80" t="str">
            <v>Балл эксперта</v>
          </cell>
        </row>
        <row r="81">
          <cell r="D81">
            <v>3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3</v>
          </cell>
        </row>
        <row r="88">
          <cell r="D88" t="str">
            <v>Балл эксперта</v>
          </cell>
        </row>
        <row r="89">
          <cell r="D89">
            <v>1</v>
          </cell>
        </row>
        <row r="90">
          <cell r="D90">
            <v>2</v>
          </cell>
        </row>
        <row r="91">
          <cell r="D91">
            <v>1</v>
          </cell>
        </row>
        <row r="92">
          <cell r="D92">
            <v>1</v>
          </cell>
        </row>
        <row r="93">
          <cell r="D93">
            <v>0</v>
          </cell>
        </row>
        <row r="94">
          <cell r="D94">
            <v>1</v>
          </cell>
        </row>
        <row r="95">
          <cell r="D95">
            <v>0</v>
          </cell>
        </row>
        <row r="96">
          <cell r="D96">
            <v>6</v>
          </cell>
        </row>
        <row r="99">
          <cell r="D99" t="str">
            <v>Балл эксперта</v>
          </cell>
        </row>
        <row r="100">
          <cell r="D100">
            <v>0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9">
          <cell r="D109" t="str">
            <v>Балл эксперта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0</v>
          </cell>
        </row>
        <row r="117">
          <cell r="D117" t="str">
            <v>Балл эксперта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47</v>
          </cell>
        </row>
      </sheetData>
      <sheetData sheetId="9">
        <row r="11">
          <cell r="D11">
            <v>1</v>
          </cell>
        </row>
        <row r="12">
          <cell r="D12">
            <v>0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9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1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10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0</v>
          </cell>
        </row>
        <row r="41">
          <cell r="D41">
            <v>2</v>
          </cell>
        </row>
        <row r="42">
          <cell r="D42">
            <v>8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1</v>
          </cell>
        </row>
        <row r="60">
          <cell r="D60">
            <v>1</v>
          </cell>
        </row>
        <row r="61">
          <cell r="D61">
            <v>1</v>
          </cell>
        </row>
        <row r="62">
          <cell r="D62">
            <v>1</v>
          </cell>
        </row>
        <row r="63">
          <cell r="D63">
            <v>0</v>
          </cell>
        </row>
        <row r="64">
          <cell r="D64">
            <v>1</v>
          </cell>
        </row>
        <row r="65">
          <cell r="D65">
            <v>1</v>
          </cell>
        </row>
        <row r="66">
          <cell r="D66">
            <v>9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1</v>
          </cell>
        </row>
        <row r="72">
          <cell r="D72">
            <v>1</v>
          </cell>
        </row>
        <row r="73">
          <cell r="D73">
            <v>1</v>
          </cell>
        </row>
        <row r="74">
          <cell r="D74">
            <v>2</v>
          </cell>
        </row>
        <row r="75">
          <cell r="D75">
            <v>1</v>
          </cell>
        </row>
        <row r="76">
          <cell r="D76">
            <v>2</v>
          </cell>
        </row>
        <row r="77">
          <cell r="D77">
            <v>10</v>
          </cell>
        </row>
        <row r="80">
          <cell r="D80" t="str">
            <v>Балл эксперта</v>
          </cell>
        </row>
        <row r="81">
          <cell r="D81">
            <v>3</v>
          </cell>
        </row>
        <row r="82">
          <cell r="D82">
            <v>0</v>
          </cell>
        </row>
        <row r="83">
          <cell r="D83">
            <v>2</v>
          </cell>
        </row>
        <row r="84">
          <cell r="D84">
            <v>0</v>
          </cell>
        </row>
        <row r="85">
          <cell r="D85">
            <v>5</v>
          </cell>
        </row>
        <row r="88">
          <cell r="D88" t="str">
            <v>Балл эксперта</v>
          </cell>
        </row>
        <row r="89">
          <cell r="D89">
            <v>1</v>
          </cell>
        </row>
        <row r="90">
          <cell r="D90">
            <v>2</v>
          </cell>
        </row>
        <row r="91">
          <cell r="D91">
            <v>1</v>
          </cell>
        </row>
        <row r="92">
          <cell r="D92">
            <v>1</v>
          </cell>
        </row>
        <row r="93">
          <cell r="D93">
            <v>2</v>
          </cell>
        </row>
        <row r="94">
          <cell r="D94">
            <v>1</v>
          </cell>
        </row>
        <row r="95">
          <cell r="D95">
            <v>0</v>
          </cell>
        </row>
        <row r="96">
          <cell r="D96">
            <v>8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1</v>
          </cell>
        </row>
        <row r="102">
          <cell r="D102">
            <v>0</v>
          </cell>
        </row>
        <row r="103">
          <cell r="D103">
            <v>1</v>
          </cell>
        </row>
        <row r="104">
          <cell r="D104">
            <v>0</v>
          </cell>
        </row>
        <row r="106">
          <cell r="D106">
            <v>3</v>
          </cell>
        </row>
        <row r="109">
          <cell r="D109" t="str">
            <v>Балл эксперта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0</v>
          </cell>
        </row>
        <row r="117">
          <cell r="D117" t="str">
            <v>Балл эксперта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62</v>
          </cell>
        </row>
      </sheetData>
      <sheetData sheetId="10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1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10</v>
          </cell>
        </row>
        <row r="35">
          <cell r="D35" t="str">
            <v>Балл эксперта</v>
          </cell>
        </row>
        <row r="42">
          <cell r="D42">
            <v>0</v>
          </cell>
        </row>
        <row r="45">
          <cell r="D45" t="str">
            <v>Балл эксперта</v>
          </cell>
        </row>
        <row r="46">
          <cell r="D46">
            <v>2</v>
          </cell>
        </row>
        <row r="47">
          <cell r="D47">
            <v>2</v>
          </cell>
        </row>
        <row r="48">
          <cell r="D48">
            <v>2</v>
          </cell>
        </row>
        <row r="49">
          <cell r="D49">
            <v>2</v>
          </cell>
        </row>
        <row r="50">
          <cell r="D50">
            <v>8</v>
          </cell>
        </row>
        <row r="55">
          <cell r="D55" t="str">
            <v>Балл эксперта</v>
          </cell>
        </row>
        <row r="56">
          <cell r="D56">
            <v>0</v>
          </cell>
        </row>
        <row r="57">
          <cell r="D57">
            <v>1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6">
          <cell r="D66">
            <v>1</v>
          </cell>
        </row>
        <row r="69">
          <cell r="D69" t="str">
            <v>Балл эксперта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80">
          <cell r="D80" t="str">
            <v>Балл эксперта</v>
          </cell>
        </row>
        <row r="81">
          <cell r="D81">
            <v>2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2</v>
          </cell>
        </row>
        <row r="88">
          <cell r="D88" t="str">
            <v>Балл эксперта</v>
          </cell>
        </row>
        <row r="89">
          <cell r="D89">
            <v>1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1</v>
          </cell>
        </row>
        <row r="93">
          <cell r="D93">
            <v>2</v>
          </cell>
        </row>
        <row r="94">
          <cell r="D94">
            <v>1</v>
          </cell>
        </row>
        <row r="95">
          <cell r="D95">
            <v>0</v>
          </cell>
        </row>
        <row r="96">
          <cell r="D96">
            <v>5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0</v>
          </cell>
        </row>
        <row r="102">
          <cell r="D102">
            <v>3</v>
          </cell>
        </row>
        <row r="103">
          <cell r="D103">
            <v>1</v>
          </cell>
        </row>
        <row r="104">
          <cell r="D104">
            <v>1</v>
          </cell>
        </row>
        <row r="105">
          <cell r="D105">
            <v>0</v>
          </cell>
        </row>
        <row r="106">
          <cell r="D106">
            <v>6</v>
          </cell>
        </row>
        <row r="109">
          <cell r="D109" t="str">
            <v>Балл эксперта</v>
          </cell>
        </row>
        <row r="114">
          <cell r="D114">
            <v>0</v>
          </cell>
        </row>
        <row r="117">
          <cell r="D117" t="str">
            <v>Балл эксперта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42</v>
          </cell>
        </row>
      </sheetData>
      <sheetData sheetId="11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1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10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1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3</v>
          </cell>
        </row>
        <row r="80">
          <cell r="D80" t="str">
            <v>Балл эксперта</v>
          </cell>
        </row>
        <row r="81">
          <cell r="D81">
            <v>3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3</v>
          </cell>
        </row>
        <row r="88">
          <cell r="D88" t="str">
            <v>Балл эксперта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1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1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1</v>
          </cell>
        </row>
        <row r="103">
          <cell r="D103">
            <v>0</v>
          </cell>
        </row>
        <row r="104">
          <cell r="D104">
            <v>1</v>
          </cell>
        </row>
        <row r="105">
          <cell r="D105">
            <v>1</v>
          </cell>
        </row>
        <row r="106">
          <cell r="D106">
            <v>4</v>
          </cell>
        </row>
        <row r="109">
          <cell r="D109" t="str">
            <v>Балл эксперта</v>
          </cell>
        </row>
        <row r="114">
          <cell r="D114">
            <v>0</v>
          </cell>
        </row>
        <row r="117">
          <cell r="D117" t="str">
            <v>Балл эксперта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37</v>
          </cell>
        </row>
      </sheetData>
      <sheetData sheetId="12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1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10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2</v>
          </cell>
        </row>
        <row r="41">
          <cell r="D41">
            <v>2</v>
          </cell>
        </row>
        <row r="42">
          <cell r="D42">
            <v>10</v>
          </cell>
        </row>
        <row r="45">
          <cell r="D45" t="str">
            <v>Балл эксперта</v>
          </cell>
        </row>
        <row r="46">
          <cell r="D46">
            <v>2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2</v>
          </cell>
        </row>
        <row r="55">
          <cell r="D55" t="str">
            <v>Балл эксперта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9">
          <cell r="D69" t="str">
            <v>Балл эксперта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80">
          <cell r="D80" t="str">
            <v>Балл эксперта</v>
          </cell>
        </row>
        <row r="81">
          <cell r="D81">
            <v>1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1</v>
          </cell>
        </row>
        <row r="88">
          <cell r="D88" t="str">
            <v>Балл эксперта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1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1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1</v>
          </cell>
        </row>
        <row r="102">
          <cell r="D102">
            <v>3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5</v>
          </cell>
        </row>
        <row r="109">
          <cell r="D109" t="str">
            <v>Балл эксперта</v>
          </cell>
        </row>
        <row r="114">
          <cell r="D114">
            <v>0</v>
          </cell>
        </row>
        <row r="117">
          <cell r="D117" t="str">
            <v>Балл эксперта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39</v>
          </cell>
        </row>
      </sheetData>
      <sheetData sheetId="13">
        <row r="11">
          <cell r="D11">
            <v>1</v>
          </cell>
        </row>
        <row r="12">
          <cell r="D12">
            <v>0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9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0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0</v>
          </cell>
        </row>
        <row r="32">
          <cell r="D32">
            <v>8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2</v>
          </cell>
        </row>
        <row r="41">
          <cell r="D41">
            <v>0</v>
          </cell>
        </row>
        <row r="42">
          <cell r="D42">
            <v>8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1</v>
          </cell>
        </row>
        <row r="61">
          <cell r="D61">
            <v>0</v>
          </cell>
        </row>
        <row r="62">
          <cell r="D62">
            <v>1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1</v>
          </cell>
        </row>
        <row r="66">
          <cell r="D66">
            <v>3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1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2</v>
          </cell>
        </row>
        <row r="75">
          <cell r="D75">
            <v>0</v>
          </cell>
        </row>
        <row r="76">
          <cell r="D76">
            <v>2</v>
          </cell>
        </row>
        <row r="77">
          <cell r="D77">
            <v>7</v>
          </cell>
        </row>
        <row r="80">
          <cell r="D80" t="str">
            <v>Балл эксперта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8">
          <cell r="D88" t="str">
            <v>Балл эксперта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1</v>
          </cell>
        </row>
        <row r="109">
          <cell r="D109" t="str">
            <v>Балл эксперта</v>
          </cell>
        </row>
        <row r="110">
          <cell r="D110">
            <v>0</v>
          </cell>
        </row>
        <row r="111">
          <cell r="D111">
            <v>2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2</v>
          </cell>
        </row>
        <row r="117">
          <cell r="D117" t="str">
            <v>Балл эксперта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38</v>
          </cell>
        </row>
      </sheetData>
      <sheetData sheetId="14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0</v>
          </cell>
        </row>
        <row r="26">
          <cell r="D26">
            <v>1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0</v>
          </cell>
        </row>
        <row r="32">
          <cell r="D32">
            <v>7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2</v>
          </cell>
        </row>
        <row r="41">
          <cell r="D41">
            <v>0</v>
          </cell>
        </row>
        <row r="42">
          <cell r="D42">
            <v>8</v>
          </cell>
        </row>
        <row r="45">
          <cell r="D45" t="str">
            <v>Балл эксперта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5">
          <cell r="D55" t="str">
            <v>Балл эксперта</v>
          </cell>
        </row>
        <row r="56">
          <cell r="D56">
            <v>0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0</v>
          </cell>
        </row>
        <row r="60">
          <cell r="D60">
            <v>1</v>
          </cell>
        </row>
        <row r="61">
          <cell r="D61">
            <v>1</v>
          </cell>
        </row>
        <row r="62">
          <cell r="D62">
            <v>1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1</v>
          </cell>
        </row>
        <row r="66">
          <cell r="D66">
            <v>6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2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2</v>
          </cell>
        </row>
        <row r="75">
          <cell r="D75">
            <v>0</v>
          </cell>
        </row>
        <row r="76">
          <cell r="D76">
            <v>2</v>
          </cell>
        </row>
        <row r="77">
          <cell r="D77">
            <v>8</v>
          </cell>
        </row>
        <row r="80">
          <cell r="D80" t="str">
            <v>Балл эксперта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8">
          <cell r="D88" t="str">
            <v>Балл эксперта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9">
          <cell r="D99" t="str">
            <v>Балл эксперта</v>
          </cell>
        </row>
        <row r="100">
          <cell r="D100">
            <v>1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1</v>
          </cell>
        </row>
        <row r="109">
          <cell r="D109" t="str">
            <v>Балл эксперта</v>
          </cell>
        </row>
        <row r="110">
          <cell r="D110">
            <v>3</v>
          </cell>
        </row>
        <row r="111">
          <cell r="D111">
            <v>2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5</v>
          </cell>
        </row>
        <row r="117">
          <cell r="D117" t="str">
            <v>Балл эксперта</v>
          </cell>
        </row>
        <row r="118">
          <cell r="D118">
            <v>2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1</v>
          </cell>
        </row>
        <row r="126">
          <cell r="D126">
            <v>3</v>
          </cell>
        </row>
        <row r="127">
          <cell r="D127">
            <v>48</v>
          </cell>
        </row>
      </sheetData>
      <sheetData sheetId="15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1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10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2</v>
          </cell>
        </row>
        <row r="41">
          <cell r="D41">
            <v>2</v>
          </cell>
        </row>
        <row r="42">
          <cell r="D42">
            <v>10</v>
          </cell>
        </row>
        <row r="45">
          <cell r="D45" t="str">
            <v>Балл эксперта</v>
          </cell>
        </row>
        <row r="46">
          <cell r="D46">
            <v>2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2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</v>
          </cell>
        </row>
        <row r="62">
          <cell r="D62">
            <v>1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5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1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2</v>
          </cell>
        </row>
        <row r="75">
          <cell r="D75">
            <v>1</v>
          </cell>
        </row>
        <row r="76">
          <cell r="D76">
            <v>2</v>
          </cell>
        </row>
        <row r="77">
          <cell r="D77">
            <v>8</v>
          </cell>
        </row>
        <row r="80">
          <cell r="D80" t="str">
            <v>Балл эксперта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5">
          <cell r="D85">
            <v>0</v>
          </cell>
        </row>
        <row r="86">
          <cell r="D86">
            <v>0</v>
          </cell>
        </row>
        <row r="89">
          <cell r="D89" t="str">
            <v>Балл эксперта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100">
          <cell r="D100" t="str">
            <v>Балл эксперта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10">
          <cell r="D110" t="str">
            <v>Балл эксперта</v>
          </cell>
        </row>
        <row r="111">
          <cell r="D111">
            <v>0</v>
          </cell>
        </row>
        <row r="112">
          <cell r="D112">
            <v>2</v>
          </cell>
        </row>
        <row r="113">
          <cell r="D113">
            <v>0</v>
          </cell>
        </row>
        <row r="114">
          <cell r="D114">
            <v>0</v>
          </cell>
        </row>
        <row r="115">
          <cell r="D115">
            <v>2</v>
          </cell>
        </row>
        <row r="118">
          <cell r="D118" t="str">
            <v>Балл эксперта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47</v>
          </cell>
        </row>
      </sheetData>
      <sheetData sheetId="16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5">
          <cell r="D25">
            <v>1</v>
          </cell>
        </row>
        <row r="26">
          <cell r="D26">
            <v>1</v>
          </cell>
        </row>
        <row r="27">
          <cell r="D27">
            <v>0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9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2</v>
          </cell>
        </row>
        <row r="41">
          <cell r="D41">
            <v>2</v>
          </cell>
        </row>
        <row r="42">
          <cell r="D42">
            <v>10</v>
          </cell>
        </row>
        <row r="45">
          <cell r="D45" t="str">
            <v>Балл эксперта</v>
          </cell>
        </row>
        <row r="46">
          <cell r="D46">
            <v>2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2</v>
          </cell>
        </row>
        <row r="55">
          <cell r="D55" t="str">
            <v>Балл эксперта</v>
          </cell>
        </row>
        <row r="56">
          <cell r="D56">
            <v>1</v>
          </cell>
        </row>
        <row r="57">
          <cell r="D57">
            <v>1</v>
          </cell>
        </row>
        <row r="58">
          <cell r="D58">
            <v>1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1</v>
          </cell>
        </row>
        <row r="65">
          <cell r="D65">
            <v>1</v>
          </cell>
        </row>
        <row r="66">
          <cell r="D66">
            <v>6</v>
          </cell>
        </row>
        <row r="69">
          <cell r="D69" t="str">
            <v>Балл эксперта</v>
          </cell>
        </row>
        <row r="70">
          <cell r="D70">
            <v>2</v>
          </cell>
        </row>
        <row r="71">
          <cell r="D71">
            <v>1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2</v>
          </cell>
        </row>
        <row r="75">
          <cell r="D75">
            <v>0</v>
          </cell>
        </row>
        <row r="76">
          <cell r="D76">
            <v>2</v>
          </cell>
        </row>
        <row r="77">
          <cell r="D77">
            <v>7</v>
          </cell>
        </row>
        <row r="80">
          <cell r="D80" t="str">
            <v>Балл эксперта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5">
          <cell r="D85">
            <v>2</v>
          </cell>
        </row>
        <row r="86">
          <cell r="D86">
            <v>2</v>
          </cell>
        </row>
        <row r="89">
          <cell r="D89" t="str">
            <v>Балл эксперта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100">
          <cell r="D100" t="str">
            <v>Балл эксперта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10">
          <cell r="D110" t="str">
            <v>Балл эксперта</v>
          </cell>
        </row>
        <row r="111">
          <cell r="D111">
            <v>3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0</v>
          </cell>
        </row>
        <row r="115">
          <cell r="D115">
            <v>3</v>
          </cell>
        </row>
        <row r="118">
          <cell r="D118" t="str">
            <v>Балл эксперта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49</v>
          </cell>
        </row>
      </sheetData>
      <sheetData sheetId="17"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2</v>
          </cell>
        </row>
        <row r="15">
          <cell r="D15">
            <v>1</v>
          </cell>
        </row>
        <row r="16">
          <cell r="D16">
            <v>2</v>
          </cell>
        </row>
        <row r="17">
          <cell r="D17">
            <v>2</v>
          </cell>
        </row>
        <row r="18">
          <cell r="D18">
            <v>10</v>
          </cell>
        </row>
        <row r="21">
          <cell r="D21" t="str">
            <v>Балл эксперта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1</v>
          </cell>
        </row>
        <row r="27">
          <cell r="D27">
            <v>1</v>
          </cell>
        </row>
        <row r="28">
          <cell r="D28">
            <v>1</v>
          </cell>
        </row>
        <row r="29">
          <cell r="D29">
            <v>1</v>
          </cell>
        </row>
        <row r="30">
          <cell r="D30">
            <v>1</v>
          </cell>
        </row>
        <row r="31">
          <cell r="D31">
            <v>1</v>
          </cell>
        </row>
        <row r="32">
          <cell r="D32">
            <v>8</v>
          </cell>
        </row>
        <row r="35">
          <cell r="D35" t="str">
            <v>Балл эксперта</v>
          </cell>
        </row>
        <row r="36">
          <cell r="D36">
            <v>2</v>
          </cell>
        </row>
        <row r="38">
          <cell r="D38">
            <v>2</v>
          </cell>
        </row>
        <row r="39">
          <cell r="D39">
            <v>2</v>
          </cell>
        </row>
        <row r="40">
          <cell r="D40">
            <v>2</v>
          </cell>
        </row>
        <row r="41">
          <cell r="D41">
            <v>2</v>
          </cell>
        </row>
        <row r="42">
          <cell r="D42">
            <v>10</v>
          </cell>
        </row>
        <row r="45">
          <cell r="D45" t="str">
            <v>Балл эксперта</v>
          </cell>
        </row>
        <row r="46">
          <cell r="D46">
            <v>2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2</v>
          </cell>
        </row>
        <row r="55">
          <cell r="D55" t="str">
            <v>Балл эксперта</v>
          </cell>
        </row>
        <row r="56">
          <cell r="D56">
            <v>0</v>
          </cell>
        </row>
        <row r="57">
          <cell r="D57">
            <v>1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1</v>
          </cell>
        </row>
        <row r="61">
          <cell r="D61">
            <v>0</v>
          </cell>
        </row>
        <row r="62">
          <cell r="D62">
            <v>1</v>
          </cell>
        </row>
        <row r="63">
          <cell r="D63">
            <v>0</v>
          </cell>
        </row>
        <row r="64">
          <cell r="D64">
            <v>1</v>
          </cell>
        </row>
        <row r="65">
          <cell r="D65">
            <v>1</v>
          </cell>
        </row>
        <row r="66">
          <cell r="D66">
            <v>5</v>
          </cell>
        </row>
        <row r="69">
          <cell r="D69" t="str">
            <v>Балл эксперта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</v>
          </cell>
        </row>
        <row r="76">
          <cell r="D76">
            <v>1</v>
          </cell>
        </row>
        <row r="77">
          <cell r="D77">
            <v>2</v>
          </cell>
        </row>
        <row r="80">
          <cell r="D80" t="str">
            <v>Балл эксперта</v>
          </cell>
        </row>
        <row r="81">
          <cell r="D81">
            <v>3</v>
          </cell>
        </row>
        <row r="82">
          <cell r="D82">
            <v>1</v>
          </cell>
        </row>
        <row r="83">
          <cell r="D83">
            <v>2</v>
          </cell>
        </row>
        <row r="84">
          <cell r="D84">
            <v>2</v>
          </cell>
        </row>
        <row r="85">
          <cell r="D85">
            <v>8</v>
          </cell>
        </row>
        <row r="88">
          <cell r="D88" t="str">
            <v>Балл эксперта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2</v>
          </cell>
        </row>
        <row r="96">
          <cell r="D96">
            <v>2</v>
          </cell>
        </row>
        <row r="99">
          <cell r="D99" t="str">
            <v>Балл эксперта</v>
          </cell>
        </row>
        <row r="100">
          <cell r="D100">
            <v>0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9">
          <cell r="D109" t="str">
            <v>Балл эксперта</v>
          </cell>
        </row>
        <row r="110">
          <cell r="D110">
            <v>3</v>
          </cell>
        </row>
        <row r="111">
          <cell r="D111">
            <v>2</v>
          </cell>
        </row>
        <row r="112">
          <cell r="D112">
            <v>2</v>
          </cell>
        </row>
        <row r="113">
          <cell r="D113">
            <v>3</v>
          </cell>
        </row>
        <row r="114">
          <cell r="D114">
            <v>10</v>
          </cell>
        </row>
        <row r="117">
          <cell r="D117" t="str">
            <v>Балл эксперта</v>
          </cell>
        </row>
        <row r="118">
          <cell r="D118">
            <v>2</v>
          </cell>
        </row>
        <row r="119">
          <cell r="D119">
            <v>1</v>
          </cell>
        </row>
        <row r="120">
          <cell r="D120">
            <v>1</v>
          </cell>
        </row>
        <row r="121">
          <cell r="D121">
            <v>2</v>
          </cell>
        </row>
        <row r="122">
          <cell r="D122">
            <v>1</v>
          </cell>
        </row>
        <row r="123">
          <cell r="D123">
            <v>1</v>
          </cell>
        </row>
        <row r="124">
          <cell r="D124">
            <v>1</v>
          </cell>
        </row>
        <row r="125">
          <cell r="D125">
            <v>1</v>
          </cell>
        </row>
        <row r="126">
          <cell r="D126">
            <v>10</v>
          </cell>
        </row>
        <row r="127">
          <cell r="D127">
            <v>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138"/>
  <sheetViews>
    <sheetView zoomScale="75" zoomScaleNormal="75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D125" sqref="D125"/>
    </sheetView>
  </sheetViews>
  <sheetFormatPr defaultRowHeight="15.75"/>
  <cols>
    <col min="1" max="1" width="5.28515625" style="11" customWidth="1"/>
    <col min="2" max="2" width="55.7109375" style="11" customWidth="1"/>
    <col min="3" max="3" width="9.85546875" style="11" customWidth="1"/>
    <col min="4" max="4" width="10.140625" style="11" customWidth="1"/>
    <col min="5" max="12" width="12" style="12" customWidth="1"/>
    <col min="13" max="13" width="14.85546875" style="12" customWidth="1"/>
    <col min="14" max="14" width="16.5703125" style="12" customWidth="1"/>
    <col min="15" max="15" width="14.28515625" style="12" customWidth="1"/>
    <col min="16" max="16" width="12" style="12" customWidth="1"/>
    <col min="17" max="17" width="12" style="13" customWidth="1"/>
    <col min="18" max="19" width="12" style="12" customWidth="1"/>
    <col min="20" max="20" width="18.140625" style="12" customWidth="1"/>
    <col min="21" max="16384" width="9.140625" style="11"/>
  </cols>
  <sheetData>
    <row r="2" spans="1:20" s="14" customFormat="1" ht="82.5" customHeight="1">
      <c r="B2" s="15" t="s">
        <v>149</v>
      </c>
      <c r="C2" s="77" t="s">
        <v>184</v>
      </c>
      <c r="D2" s="78"/>
      <c r="E2" s="69" t="s">
        <v>185</v>
      </c>
      <c r="F2" s="69" t="s">
        <v>186</v>
      </c>
      <c r="G2" s="69" t="s">
        <v>187</v>
      </c>
      <c r="H2" s="69" t="s">
        <v>188</v>
      </c>
      <c r="I2" s="69" t="s">
        <v>189</v>
      </c>
      <c r="J2" s="69" t="s">
        <v>190</v>
      </c>
      <c r="K2" s="69" t="s">
        <v>191</v>
      </c>
      <c r="L2" s="69" t="s">
        <v>192</v>
      </c>
      <c r="M2" s="69" t="s">
        <v>193</v>
      </c>
      <c r="N2" s="69" t="s">
        <v>194</v>
      </c>
      <c r="O2" s="69" t="s">
        <v>195</v>
      </c>
      <c r="P2" s="69" t="s">
        <v>196</v>
      </c>
      <c r="Q2" s="69" t="s">
        <v>197</v>
      </c>
      <c r="R2" s="69" t="s">
        <v>198</v>
      </c>
      <c r="S2" s="69" t="s">
        <v>199</v>
      </c>
      <c r="T2" s="69" t="s">
        <v>200</v>
      </c>
    </row>
    <row r="3" spans="1:20">
      <c r="B3" s="15"/>
      <c r="C3" s="79" t="s">
        <v>40</v>
      </c>
      <c r="D3" s="79"/>
      <c r="E3" s="16"/>
    </row>
    <row r="4" spans="1:20" ht="47.25">
      <c r="B4" s="15" t="s">
        <v>150</v>
      </c>
      <c r="C4" s="17" t="s">
        <v>41</v>
      </c>
      <c r="D4" s="17"/>
      <c r="E4" s="16"/>
    </row>
    <row r="5" spans="1:20">
      <c r="B5" s="15" t="s">
        <v>151</v>
      </c>
      <c r="C5" s="79" t="s">
        <v>42</v>
      </c>
      <c r="D5" s="79"/>
      <c r="E5" s="16"/>
    </row>
    <row r="6" spans="1:20">
      <c r="A6" s="80" t="s">
        <v>43</v>
      </c>
      <c r="B6" s="80"/>
      <c r="C6" s="80"/>
      <c r="D6" s="80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9"/>
      <c r="R6" s="18"/>
      <c r="S6" s="18"/>
      <c r="T6" s="18"/>
    </row>
    <row r="7" spans="1:20">
      <c r="A7" s="80" t="s">
        <v>44</v>
      </c>
      <c r="B7" s="80"/>
      <c r="C7" s="80"/>
      <c r="D7" s="80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9"/>
      <c r="R7" s="18"/>
      <c r="S7" s="18"/>
      <c r="T7" s="18"/>
    </row>
    <row r="8" spans="1:20" ht="63">
      <c r="A8" s="20" t="s">
        <v>45</v>
      </c>
      <c r="B8" s="20" t="s">
        <v>46</v>
      </c>
      <c r="C8" s="20" t="s">
        <v>47</v>
      </c>
      <c r="D8" s="21" t="s">
        <v>48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9"/>
      <c r="R8" s="18"/>
      <c r="S8" s="18"/>
      <c r="T8" s="18"/>
    </row>
    <row r="9" spans="1:20" ht="22.5" customHeight="1">
      <c r="A9" s="22" t="s">
        <v>156</v>
      </c>
      <c r="B9" s="22" t="s">
        <v>49</v>
      </c>
      <c r="C9" s="22">
        <v>1</v>
      </c>
      <c r="D9" s="23">
        <v>1</v>
      </c>
      <c r="E9" s="18">
        <f>'[1]Плотинская СОШ'!D11</f>
        <v>1</v>
      </c>
      <c r="F9" s="18">
        <f>'[1]Лоухи СОШ'!D11</f>
        <v>1</v>
      </c>
      <c r="G9" s="18">
        <f>'[1]Амбарнская СОШ'!D11</f>
        <v>1</v>
      </c>
      <c r="H9" s="18">
        <f>[1]Софпорог!D11</f>
        <v>1</v>
      </c>
      <c r="I9" s="18">
        <f>'[1]Кестеньга СОШ'!D11</f>
        <v>1</v>
      </c>
      <c r="J9" s="18">
        <f>'[1]Энгозерская СОШ'!D11</f>
        <v>1</v>
      </c>
      <c r="K9" s="18">
        <f>[1]Сосновская!D11</f>
        <v>1</v>
      </c>
      <c r="L9" s="18">
        <f>'[1]Пяозерская СОШ'!D11</f>
        <v>1</v>
      </c>
      <c r="M9" s="18">
        <f>'[1]Лоухи ЦТ'!D11</f>
        <v>1</v>
      </c>
      <c r="N9" s="18">
        <f>'[1]Чупинская ДЮСШ'!D11</f>
        <v>1</v>
      </c>
      <c r="O9" s="18">
        <f>'[1]Пяозеро музшкола'!D11</f>
        <v>1</v>
      </c>
      <c r="P9" s="18">
        <f>'[1]Лоухский ДОУ'!D11</f>
        <v>1</v>
      </c>
      <c r="Q9" s="19">
        <f>'[1]Чупа ДОУ'!D11</f>
        <v>1</v>
      </c>
      <c r="R9" s="18">
        <f>[1]Кестеньга!D11</f>
        <v>1</v>
      </c>
      <c r="S9" s="18">
        <f>'[1]Пяозерский ДОУ'!D11</f>
        <v>1</v>
      </c>
      <c r="T9" s="18">
        <f>[1]Центр_ПМСС!D11</f>
        <v>1</v>
      </c>
    </row>
    <row r="10" spans="1:20" ht="22.5" customHeight="1">
      <c r="A10" s="22" t="s">
        <v>157</v>
      </c>
      <c r="B10" s="22" t="s">
        <v>50</v>
      </c>
      <c r="C10" s="22">
        <v>1</v>
      </c>
      <c r="D10" s="23">
        <v>1</v>
      </c>
      <c r="E10" s="18">
        <f>'[1]Плотинская СОШ'!D12</f>
        <v>1</v>
      </c>
      <c r="F10" s="18">
        <f>'[1]Лоухи СОШ'!D12</f>
        <v>1</v>
      </c>
      <c r="G10" s="18">
        <f>'[1]Амбарнская СОШ'!D12</f>
        <v>1</v>
      </c>
      <c r="H10" s="18">
        <f>[1]Софпорог!D12</f>
        <v>1</v>
      </c>
      <c r="I10" s="18">
        <f>'[1]Кестеньга СОШ'!D12</f>
        <v>1</v>
      </c>
      <c r="J10" s="18">
        <f>'[1]Энгозерская СОШ'!D12</f>
        <v>1</v>
      </c>
      <c r="K10" s="18">
        <f>[1]Сосновская!D12</f>
        <v>1</v>
      </c>
      <c r="L10" s="18">
        <f>'[1]Пяозерская СОШ'!D12</f>
        <v>0</v>
      </c>
      <c r="M10" s="18">
        <f>'[1]Лоухи ЦТ'!D12</f>
        <v>1</v>
      </c>
      <c r="N10" s="18">
        <f>'[1]Чупинская ДЮСШ'!D12</f>
        <v>1</v>
      </c>
      <c r="O10" s="18">
        <f>'[1]Пяозеро музшкола'!D12</f>
        <v>1</v>
      </c>
      <c r="P10" s="18">
        <f>'[1]Лоухский ДОУ'!D12</f>
        <v>0</v>
      </c>
      <c r="Q10" s="19">
        <f>'[1]Чупа ДОУ'!D12</f>
        <v>1</v>
      </c>
      <c r="R10" s="18">
        <f>[1]Кестеньга!D12</f>
        <v>1</v>
      </c>
      <c r="S10" s="18">
        <f>'[1]Пяозерский ДОУ'!D12</f>
        <v>1</v>
      </c>
      <c r="T10" s="18">
        <f>[1]Центр_ПМСС!D12</f>
        <v>1</v>
      </c>
    </row>
    <row r="11" spans="1:20" ht="22.5" customHeight="1">
      <c r="A11" s="22" t="s">
        <v>158</v>
      </c>
      <c r="B11" s="22" t="s">
        <v>51</v>
      </c>
      <c r="C11" s="22">
        <v>1</v>
      </c>
      <c r="D11" s="23">
        <v>1</v>
      </c>
      <c r="E11" s="18">
        <f>'[1]Плотинская СОШ'!D13</f>
        <v>1</v>
      </c>
      <c r="F11" s="18">
        <f>'[1]Лоухи СОШ'!D13</f>
        <v>1</v>
      </c>
      <c r="G11" s="18">
        <f>'[1]Амбарнская СОШ'!D13</f>
        <v>1</v>
      </c>
      <c r="H11" s="18">
        <f>[1]Софпорог!D13</f>
        <v>1</v>
      </c>
      <c r="I11" s="18">
        <f>'[1]Кестеньга СОШ'!D13</f>
        <v>1</v>
      </c>
      <c r="J11" s="18">
        <f>'[1]Энгозерская СОШ'!D13</f>
        <v>1</v>
      </c>
      <c r="K11" s="18">
        <f>[1]Сосновская!D13</f>
        <v>1</v>
      </c>
      <c r="L11" s="18">
        <f>'[1]Пяозерская СОШ'!D13</f>
        <v>1</v>
      </c>
      <c r="M11" s="18">
        <f>'[1]Лоухи ЦТ'!D13</f>
        <v>1</v>
      </c>
      <c r="N11" s="18">
        <f>'[1]Чупинская ДЮСШ'!D13</f>
        <v>1</v>
      </c>
      <c r="O11" s="18">
        <f>'[1]Пяозеро музшкола'!D13</f>
        <v>1</v>
      </c>
      <c r="P11" s="18">
        <f>'[1]Лоухский ДОУ'!D13</f>
        <v>1</v>
      </c>
      <c r="Q11" s="19">
        <f>'[1]Чупа ДОУ'!D13</f>
        <v>1</v>
      </c>
      <c r="R11" s="18">
        <f>[1]Кестеньга!D13</f>
        <v>1</v>
      </c>
      <c r="S11" s="18">
        <f>'[1]Пяозерский ДОУ'!D13</f>
        <v>1</v>
      </c>
      <c r="T11" s="18">
        <f>[1]Центр_ПМСС!D13</f>
        <v>1</v>
      </c>
    </row>
    <row r="12" spans="1:20" ht="22.5" customHeight="1">
      <c r="A12" s="22" t="s">
        <v>159</v>
      </c>
      <c r="B12" s="22" t="s">
        <v>52</v>
      </c>
      <c r="C12" s="22">
        <v>2</v>
      </c>
      <c r="D12" s="23">
        <v>2</v>
      </c>
      <c r="E12" s="18">
        <f>'[1]Плотинская СОШ'!D14</f>
        <v>0</v>
      </c>
      <c r="F12" s="18">
        <f>'[1]Лоухи СОШ'!D14</f>
        <v>2</v>
      </c>
      <c r="G12" s="18">
        <f>'[1]Амбарнская СОШ'!D14</f>
        <v>2</v>
      </c>
      <c r="H12" s="18">
        <f>[1]Софпорог!D14</f>
        <v>2</v>
      </c>
      <c r="I12" s="18">
        <f>'[1]Кестеньга СОШ'!D14</f>
        <v>2</v>
      </c>
      <c r="J12" s="18">
        <f>'[1]Энгозерская СОШ'!D14</f>
        <v>2</v>
      </c>
      <c r="K12" s="18">
        <f>[1]Сосновская!D14</f>
        <v>2</v>
      </c>
      <c r="L12" s="18">
        <f>'[1]Пяозерская СОШ'!D14</f>
        <v>2</v>
      </c>
      <c r="M12" s="18">
        <f>'[1]Лоухи ЦТ'!D14</f>
        <v>2</v>
      </c>
      <c r="N12" s="18">
        <f>'[1]Чупинская ДЮСШ'!D14</f>
        <v>2</v>
      </c>
      <c r="O12" s="18">
        <f>'[1]Пяозеро музшкола'!D14</f>
        <v>2</v>
      </c>
      <c r="P12" s="18">
        <f>'[1]Лоухский ДОУ'!D14</f>
        <v>2</v>
      </c>
      <c r="Q12" s="19">
        <f>'[1]Чупа ДОУ'!D14</f>
        <v>2</v>
      </c>
      <c r="R12" s="18">
        <f>[1]Кестеньга!D14</f>
        <v>2</v>
      </c>
      <c r="S12" s="18">
        <f>'[1]Пяозерский ДОУ'!D14</f>
        <v>2</v>
      </c>
      <c r="T12" s="18">
        <f>[1]Центр_ПМСС!D14</f>
        <v>2</v>
      </c>
    </row>
    <row r="13" spans="1:20" ht="22.5" customHeight="1">
      <c r="A13" s="22" t="s">
        <v>160</v>
      </c>
      <c r="B13" s="22" t="s">
        <v>53</v>
      </c>
      <c r="C13" s="22">
        <v>1</v>
      </c>
      <c r="D13" s="23">
        <v>1</v>
      </c>
      <c r="E13" s="18">
        <f>'[1]Плотинская СОШ'!D15</f>
        <v>1</v>
      </c>
      <c r="F13" s="18">
        <f>'[1]Лоухи СОШ'!D15</f>
        <v>1</v>
      </c>
      <c r="G13" s="18">
        <f>'[1]Амбарнская СОШ'!D15</f>
        <v>1</v>
      </c>
      <c r="H13" s="18">
        <f>[1]Софпорог!D15</f>
        <v>0</v>
      </c>
      <c r="I13" s="18">
        <f>'[1]Кестеньга СОШ'!D15</f>
        <v>1</v>
      </c>
      <c r="J13" s="18">
        <f>'[1]Энгозерская СОШ'!D15</f>
        <v>1</v>
      </c>
      <c r="K13" s="18">
        <f>[1]Сосновская!D15</f>
        <v>1</v>
      </c>
      <c r="L13" s="18">
        <f>'[1]Пяозерская СОШ'!D15</f>
        <v>1</v>
      </c>
      <c r="M13" s="18">
        <f>'[1]Лоухи ЦТ'!D15</f>
        <v>1</v>
      </c>
      <c r="N13" s="18">
        <f>'[1]Чупинская ДЮСШ'!D15</f>
        <v>1</v>
      </c>
      <c r="O13" s="18">
        <f>'[1]Пяозеро музшкола'!D15</f>
        <v>1</v>
      </c>
      <c r="P13" s="18">
        <f>'[1]Лоухский ДОУ'!D15</f>
        <v>1</v>
      </c>
      <c r="Q13" s="19">
        <f>'[1]Чупа ДОУ'!D15</f>
        <v>1</v>
      </c>
      <c r="R13" s="18">
        <f>[1]Кестеньга!D15</f>
        <v>1</v>
      </c>
      <c r="S13" s="18">
        <f>'[1]Пяозерский ДОУ'!D15</f>
        <v>1</v>
      </c>
      <c r="T13" s="18">
        <f>[1]Центр_ПМСС!D15</f>
        <v>1</v>
      </c>
    </row>
    <row r="14" spans="1:20" ht="22.5" customHeight="1">
      <c r="A14" s="22" t="s">
        <v>161</v>
      </c>
      <c r="B14" s="22" t="s">
        <v>54</v>
      </c>
      <c r="C14" s="22">
        <v>2</v>
      </c>
      <c r="D14" s="23">
        <v>2</v>
      </c>
      <c r="E14" s="18">
        <f>'[1]Плотинская СОШ'!D16</f>
        <v>2</v>
      </c>
      <c r="F14" s="18">
        <f>'[1]Лоухи СОШ'!D16</f>
        <v>2</v>
      </c>
      <c r="G14" s="18">
        <f>'[1]Амбарнская СОШ'!D16</f>
        <v>2</v>
      </c>
      <c r="H14" s="18">
        <f>[1]Софпорог!D16</f>
        <v>2</v>
      </c>
      <c r="I14" s="18">
        <f>'[1]Кестеньга СОШ'!D16</f>
        <v>2</v>
      </c>
      <c r="J14" s="18">
        <f>'[1]Энгозерская СОШ'!D16</f>
        <v>2</v>
      </c>
      <c r="K14" s="18">
        <f>[1]Сосновская!D16</f>
        <v>2</v>
      </c>
      <c r="L14" s="18">
        <f>'[1]Пяозерская СОШ'!D16</f>
        <v>2</v>
      </c>
      <c r="M14" s="18">
        <f>'[1]Лоухи ЦТ'!D16</f>
        <v>2</v>
      </c>
      <c r="N14" s="18">
        <f>'[1]Чупинская ДЮСШ'!D16</f>
        <v>2</v>
      </c>
      <c r="O14" s="18">
        <f>'[1]Пяозеро музшкола'!D16</f>
        <v>2</v>
      </c>
      <c r="P14" s="18">
        <f>'[1]Лоухский ДОУ'!D16</f>
        <v>2</v>
      </c>
      <c r="Q14" s="19">
        <f>'[1]Чупа ДОУ'!D16</f>
        <v>2</v>
      </c>
      <c r="R14" s="18">
        <f>[1]Кестеньга!D16</f>
        <v>2</v>
      </c>
      <c r="S14" s="18">
        <f>'[1]Пяозерский ДОУ'!D16</f>
        <v>2</v>
      </c>
      <c r="T14" s="18">
        <f>[1]Центр_ПМСС!D16</f>
        <v>2</v>
      </c>
    </row>
    <row r="15" spans="1:20" ht="22.5" customHeight="1">
      <c r="A15" s="22" t="s">
        <v>162</v>
      </c>
      <c r="B15" s="22" t="s">
        <v>55</v>
      </c>
      <c r="C15" s="22">
        <v>2</v>
      </c>
      <c r="D15" s="23">
        <v>2</v>
      </c>
      <c r="E15" s="18">
        <f>'[1]Плотинская СОШ'!D17</f>
        <v>2</v>
      </c>
      <c r="F15" s="18">
        <f>'[1]Лоухи СОШ'!D17</f>
        <v>2</v>
      </c>
      <c r="G15" s="18">
        <f>'[1]Амбарнская СОШ'!D17</f>
        <v>2</v>
      </c>
      <c r="H15" s="18">
        <f>[1]Софпорог!D17</f>
        <v>0</v>
      </c>
      <c r="I15" s="18">
        <f>'[1]Кестеньга СОШ'!D17</f>
        <v>2</v>
      </c>
      <c r="J15" s="18">
        <f>'[1]Энгозерская СОШ'!D17</f>
        <v>2</v>
      </c>
      <c r="K15" s="18">
        <f>[1]Сосновская!D17</f>
        <v>2</v>
      </c>
      <c r="L15" s="18">
        <f>'[1]Пяозерская СОШ'!D17</f>
        <v>2</v>
      </c>
      <c r="M15" s="18">
        <f>'[1]Лоухи ЦТ'!D17</f>
        <v>2</v>
      </c>
      <c r="N15" s="18">
        <f>'[1]Чупинская ДЮСШ'!D17</f>
        <v>2</v>
      </c>
      <c r="O15" s="18">
        <f>'[1]Пяозеро музшкола'!D17</f>
        <v>2</v>
      </c>
      <c r="P15" s="18">
        <f>'[1]Лоухский ДОУ'!D17</f>
        <v>2</v>
      </c>
      <c r="Q15" s="19">
        <f>'[1]Чупа ДОУ'!D17</f>
        <v>2</v>
      </c>
      <c r="R15" s="18">
        <f>[1]Кестеньга!D17</f>
        <v>2</v>
      </c>
      <c r="S15" s="18">
        <f>'[1]Пяозерский ДОУ'!D17</f>
        <v>2</v>
      </c>
      <c r="T15" s="18">
        <f>[1]Центр_ПМСС!D17</f>
        <v>2</v>
      </c>
    </row>
    <row r="16" spans="1:20" s="14" customFormat="1" ht="22.5" customHeight="1">
      <c r="A16" s="76" t="s">
        <v>56</v>
      </c>
      <c r="B16" s="76"/>
      <c r="C16" s="24">
        <v>10</v>
      </c>
      <c r="D16" s="25">
        <f>SUM(D9:D15)</f>
        <v>10</v>
      </c>
      <c r="E16" s="26">
        <f>'[1]Плотинская СОШ'!D18</f>
        <v>8</v>
      </c>
      <c r="F16" s="26">
        <f>'[1]Лоухи СОШ'!D18</f>
        <v>10</v>
      </c>
      <c r="G16" s="26">
        <f>'[1]Амбарнская СОШ'!D18</f>
        <v>10</v>
      </c>
      <c r="H16" s="26">
        <f>[1]Софпорог!D18</f>
        <v>7</v>
      </c>
      <c r="I16" s="26">
        <f>'[1]Кестеньга СОШ'!D18</f>
        <v>10</v>
      </c>
      <c r="J16" s="26">
        <f>'[1]Энгозерская СОШ'!D18</f>
        <v>10</v>
      </c>
      <c r="K16" s="26">
        <f>[1]Сосновская!D18</f>
        <v>10</v>
      </c>
      <c r="L16" s="26">
        <f>'[1]Пяозерская СОШ'!D18</f>
        <v>9</v>
      </c>
      <c r="M16" s="26">
        <f>'[1]Лоухи ЦТ'!D18</f>
        <v>10</v>
      </c>
      <c r="N16" s="26">
        <f>'[1]Чупинская ДЮСШ'!D18</f>
        <v>10</v>
      </c>
      <c r="O16" s="26">
        <f>'[1]Пяозеро музшкола'!D18</f>
        <v>10</v>
      </c>
      <c r="P16" s="26">
        <f>'[1]Лоухский ДОУ'!D18</f>
        <v>9</v>
      </c>
      <c r="Q16" s="27">
        <f>'[1]Чупа ДОУ'!D18</f>
        <v>10</v>
      </c>
      <c r="R16" s="18">
        <f>[1]Кестеньга!D18</f>
        <v>10</v>
      </c>
      <c r="S16" s="18">
        <f>'[1]Пяозерский ДОУ'!D18</f>
        <v>10</v>
      </c>
      <c r="T16" s="18">
        <f>[1]Центр_ПМСС!D18</f>
        <v>10</v>
      </c>
    </row>
    <row r="17" spans="1:20" ht="22.5" customHeight="1">
      <c r="A17" s="23"/>
      <c r="B17" s="23"/>
      <c r="C17" s="23"/>
      <c r="D17" s="23"/>
      <c r="E17" s="18">
        <f>'[1]Плотинская СОШ'!D19</f>
        <v>0</v>
      </c>
      <c r="F17" s="18">
        <f>'[1]Лоухи СОШ'!D19</f>
        <v>0</v>
      </c>
      <c r="G17" s="18">
        <f>'[1]Амбарнская СОШ'!D19</f>
        <v>0</v>
      </c>
      <c r="H17" s="18">
        <f>[1]Софпорог!D19</f>
        <v>0</v>
      </c>
      <c r="I17" s="18">
        <f>'[1]Кестеньга СОШ'!D19</f>
        <v>0</v>
      </c>
      <c r="J17" s="18">
        <f>'[1]Энгозерская СОШ'!D19</f>
        <v>0</v>
      </c>
      <c r="K17" s="18">
        <f>[1]Сосновская!D19</f>
        <v>0</v>
      </c>
      <c r="L17" s="18">
        <f>'[1]Пяозерская СОШ'!D19</f>
        <v>0</v>
      </c>
      <c r="M17" s="18">
        <f>'[1]Лоухи ЦТ'!D19</f>
        <v>0</v>
      </c>
      <c r="N17" s="18">
        <f>'[1]Чупинская ДЮСШ'!D19</f>
        <v>0</v>
      </c>
      <c r="O17" s="18">
        <f>'[1]Пяозеро музшкола'!D19</f>
        <v>0</v>
      </c>
      <c r="P17" s="18">
        <f>'[1]Лоухский ДОУ'!D19</f>
        <v>0</v>
      </c>
      <c r="Q17" s="19">
        <f>'[1]Чупа ДОУ'!D19</f>
        <v>0</v>
      </c>
      <c r="R17" s="18">
        <f>[1]Кестеньга!D19</f>
        <v>0</v>
      </c>
      <c r="S17" s="18">
        <f>'[1]Пяозерский ДОУ'!D19</f>
        <v>0</v>
      </c>
      <c r="T17" s="18">
        <f>[1]Центр_ПМСС!D19</f>
        <v>0</v>
      </c>
    </row>
    <row r="18" spans="1:20" ht="22.5" customHeight="1">
      <c r="A18" s="80" t="s">
        <v>57</v>
      </c>
      <c r="B18" s="80"/>
      <c r="C18" s="80"/>
      <c r="D18" s="80"/>
      <c r="E18" s="18">
        <f>'[1]Плотинская СОШ'!D20</f>
        <v>0</v>
      </c>
      <c r="F18" s="18">
        <f>'[1]Лоухи СОШ'!D20</f>
        <v>0</v>
      </c>
      <c r="G18" s="18">
        <f>'[1]Амбарнская СОШ'!D20</f>
        <v>0</v>
      </c>
      <c r="H18" s="18">
        <f>[1]Софпорог!D20</f>
        <v>0</v>
      </c>
      <c r="I18" s="18">
        <f>'[1]Кестеньга СОШ'!D20</f>
        <v>0</v>
      </c>
      <c r="J18" s="18">
        <f>'[1]Энгозерская СОШ'!D20</f>
        <v>0</v>
      </c>
      <c r="K18" s="18">
        <f>[1]Сосновская!D20</f>
        <v>0</v>
      </c>
      <c r="L18" s="18">
        <f>'[1]Пяозерская СОШ'!D20</f>
        <v>0</v>
      </c>
      <c r="M18" s="18">
        <f>'[1]Лоухи ЦТ'!D20</f>
        <v>0</v>
      </c>
      <c r="N18" s="18">
        <f>'[1]Чупинская ДЮСШ'!D20</f>
        <v>0</v>
      </c>
      <c r="O18" s="18">
        <f>'[1]Пяозеро музшкола'!D20</f>
        <v>0</v>
      </c>
      <c r="P18" s="18">
        <f>'[1]Лоухский ДОУ'!D20</f>
        <v>0</v>
      </c>
      <c r="Q18" s="19">
        <f>'[1]Чупа ДОУ'!D20</f>
        <v>0</v>
      </c>
      <c r="R18" s="18">
        <f>[1]Кестеньга!D20</f>
        <v>0</v>
      </c>
      <c r="S18" s="18">
        <f>'[1]Пяозерский ДОУ'!D20</f>
        <v>0</v>
      </c>
      <c r="T18" s="18">
        <f>[1]Центр_ПМСС!D20</f>
        <v>0</v>
      </c>
    </row>
    <row r="19" spans="1:20" ht="22.5" customHeight="1">
      <c r="A19" s="20" t="s">
        <v>45</v>
      </c>
      <c r="B19" s="20" t="s">
        <v>46</v>
      </c>
      <c r="C19" s="20" t="s">
        <v>47</v>
      </c>
      <c r="D19" s="21" t="s">
        <v>48</v>
      </c>
      <c r="E19" s="18" t="str">
        <f>'[1]Плотинская СОШ'!D21</f>
        <v>Балл эксперта</v>
      </c>
      <c r="F19" s="18" t="str">
        <f>'[1]Лоухи СОШ'!D21</f>
        <v>Балл эксперта</v>
      </c>
      <c r="G19" s="18" t="str">
        <f>'[1]Амбарнская СОШ'!D21</f>
        <v>Балл эксперта</v>
      </c>
      <c r="H19" s="18" t="str">
        <f>[1]Софпорог!D21</f>
        <v>Балл эксперта</v>
      </c>
      <c r="I19" s="18" t="str">
        <f>'[1]Кестеньга СОШ'!D21</f>
        <v>Балл эксперта</v>
      </c>
      <c r="J19" s="18" t="str">
        <f>'[1]Энгозерская СОШ'!D21</f>
        <v>Балл эксперта</v>
      </c>
      <c r="K19" s="18" t="str">
        <f>[1]Сосновская!D21</f>
        <v>Балл эксперта</v>
      </c>
      <c r="L19" s="18" t="str">
        <f>'[1]Пяозерская СОШ'!D21</f>
        <v>Балл эксперта</v>
      </c>
      <c r="M19" s="18" t="str">
        <f>'[1]Лоухи ЦТ'!D21</f>
        <v>Балл эксперта</v>
      </c>
      <c r="N19" s="18" t="str">
        <f>'[1]Чупинская ДЮСШ'!D21</f>
        <v>Балл эксперта</v>
      </c>
      <c r="O19" s="18" t="str">
        <f>'[1]Пяозеро музшкола'!D21</f>
        <v>Балл эксперта</v>
      </c>
      <c r="P19" s="18" t="str">
        <f>'[1]Лоухский ДОУ'!D21</f>
        <v>Балл эксперта</v>
      </c>
      <c r="Q19" s="19" t="str">
        <f>'[1]Чупа ДОУ'!D21</f>
        <v>Балл эксперта</v>
      </c>
      <c r="R19" s="18" t="str">
        <f>[1]Кестеньга!D21</f>
        <v>Балл эксперта</v>
      </c>
      <c r="S19" s="18" t="str">
        <f>'[1]Пяозерский ДОУ'!D21</f>
        <v>Балл эксперта</v>
      </c>
      <c r="T19" s="18" t="str">
        <f>[1]Центр_ПМСС!D21</f>
        <v>Балл эксперта</v>
      </c>
    </row>
    <row r="20" spans="1:20" ht="22.5" customHeight="1">
      <c r="A20" s="22" t="s">
        <v>156</v>
      </c>
      <c r="B20" s="22" t="s">
        <v>58</v>
      </c>
      <c r="C20" s="22">
        <v>1</v>
      </c>
      <c r="D20" s="23">
        <v>1</v>
      </c>
      <c r="E20" s="18">
        <f>'[1]Плотинская СОШ'!D22</f>
        <v>1</v>
      </c>
      <c r="F20" s="18">
        <f>'[1]Лоухи СОШ'!D22</f>
        <v>1</v>
      </c>
      <c r="G20" s="18">
        <f>'[1]Амбарнская СОШ'!D22</f>
        <v>1</v>
      </c>
      <c r="H20" s="18">
        <f>[1]Софпорог!D22</f>
        <v>1</v>
      </c>
      <c r="I20" s="18">
        <f>'[1]Кестеньга СОШ'!D22</f>
        <v>1</v>
      </c>
      <c r="J20" s="18">
        <f>'[1]Энгозерская СОШ'!D22</f>
        <v>1</v>
      </c>
      <c r="K20" s="18">
        <f>[1]Сосновская!D22</f>
        <v>1</v>
      </c>
      <c r="L20" s="18">
        <f>'[1]Пяозерская СОШ'!D22</f>
        <v>1</v>
      </c>
      <c r="M20" s="18">
        <f>'[1]Лоухи ЦТ'!D22</f>
        <v>1</v>
      </c>
      <c r="N20" s="18">
        <f>'[1]Чупинская ДЮСШ'!D22</f>
        <v>1</v>
      </c>
      <c r="O20" s="18">
        <f>'[1]Пяозеро музшкола'!D22</f>
        <v>1</v>
      </c>
      <c r="P20" s="18">
        <f>'[1]Лоухский ДОУ'!D22</f>
        <v>1</v>
      </c>
      <c r="Q20" s="19">
        <f>'[1]Чупа ДОУ'!D22</f>
        <v>1</v>
      </c>
      <c r="R20" s="18">
        <f>[1]Кестеньга!D22</f>
        <v>1</v>
      </c>
      <c r="S20" s="18">
        <f>'[1]Пяозерский ДОУ'!D22</f>
        <v>1</v>
      </c>
      <c r="T20" s="18">
        <f>[1]Центр_ПМСС!D22</f>
        <v>1</v>
      </c>
    </row>
    <row r="21" spans="1:20" ht="22.5" customHeight="1">
      <c r="A21" s="22" t="s">
        <v>157</v>
      </c>
      <c r="B21" s="22" t="s">
        <v>59</v>
      </c>
      <c r="C21" s="22">
        <v>1</v>
      </c>
      <c r="D21" s="23">
        <v>1</v>
      </c>
      <c r="E21" s="18">
        <f>'[1]Плотинская СОШ'!D23</f>
        <v>0</v>
      </c>
      <c r="F21" s="18">
        <f>'[1]Лоухи СОШ'!D23</f>
        <v>1</v>
      </c>
      <c r="G21" s="18">
        <f>'[1]Амбарнская СОШ'!D23</f>
        <v>1</v>
      </c>
      <c r="H21" s="18">
        <f>[1]Софпорог!D23</f>
        <v>1</v>
      </c>
      <c r="I21" s="18">
        <f>'[1]Кестеньга СОШ'!D23</f>
        <v>1</v>
      </c>
      <c r="J21" s="18">
        <f>'[1]Энгозерская СОШ'!D23</f>
        <v>1</v>
      </c>
      <c r="K21" s="18">
        <f>[1]Сосновская!D23</f>
        <v>1</v>
      </c>
      <c r="L21" s="18">
        <f>'[1]Пяозерская СОШ'!D23</f>
        <v>1</v>
      </c>
      <c r="M21" s="18">
        <f>'[1]Лоухи ЦТ'!D23</f>
        <v>1</v>
      </c>
      <c r="N21" s="18">
        <f>'[1]Чупинская ДЮСШ'!D23</f>
        <v>1</v>
      </c>
      <c r="O21" s="18">
        <f>'[1]Пяозеро музшкола'!D23</f>
        <v>1</v>
      </c>
      <c r="P21" s="18">
        <f>'[1]Лоухский ДОУ'!D23</f>
        <v>1</v>
      </c>
      <c r="Q21" s="19">
        <f>'[1]Чупа ДОУ'!D23</f>
        <v>1</v>
      </c>
      <c r="R21" s="18">
        <f>[1]Кестеньга!D23</f>
        <v>1</v>
      </c>
      <c r="S21" s="18">
        <f>'[1]Пяозерский ДОУ'!D23</f>
        <v>1</v>
      </c>
      <c r="T21" s="18">
        <f>[1]Центр_ПМСС!D23</f>
        <v>1</v>
      </c>
    </row>
    <row r="22" spans="1:20" ht="22.5" customHeight="1">
      <c r="A22" s="22" t="s">
        <v>158</v>
      </c>
      <c r="B22" s="22" t="s">
        <v>60</v>
      </c>
      <c r="C22" s="22">
        <v>1</v>
      </c>
      <c r="D22" s="23">
        <v>1</v>
      </c>
      <c r="E22" s="18">
        <f>'[1]Плотинская СОШ'!D24</f>
        <v>1</v>
      </c>
      <c r="F22" s="18">
        <f>'[1]Лоухи СОШ'!D24</f>
        <v>1</v>
      </c>
      <c r="G22" s="18">
        <f>'[1]Амбарнская СОШ'!D24</f>
        <v>1</v>
      </c>
      <c r="H22" s="18">
        <f>[1]Софпорог!D24</f>
        <v>1</v>
      </c>
      <c r="I22" s="18">
        <f>'[1]Кестеньга СОШ'!D24</f>
        <v>1</v>
      </c>
      <c r="J22" s="18">
        <f>'[1]Энгозерская СОШ'!D24</f>
        <v>0</v>
      </c>
      <c r="K22" s="18">
        <f>[1]Сосновская!D24</f>
        <v>1</v>
      </c>
      <c r="L22" s="18">
        <f>'[1]Пяозерская СОШ'!D24</f>
        <v>1</v>
      </c>
      <c r="M22" s="18">
        <f>'[1]Лоухи ЦТ'!D24</f>
        <v>1</v>
      </c>
      <c r="N22" s="18">
        <f>'[1]Чупинская ДЮСШ'!D24</f>
        <v>1</v>
      </c>
      <c r="O22" s="18">
        <f>'[1]Пяозеро музшкола'!D24</f>
        <v>1</v>
      </c>
      <c r="P22" s="18">
        <f>'[1]Лоухский ДОУ'!D24</f>
        <v>1</v>
      </c>
      <c r="Q22" s="19">
        <f>'[1]Чупа ДОУ'!D24</f>
        <v>1</v>
      </c>
      <c r="R22" s="18">
        <f>[1]Кестеньга!D24</f>
        <v>1</v>
      </c>
      <c r="S22" s="18">
        <f>'[1]Пяозерский ДОУ'!D24</f>
        <v>1</v>
      </c>
      <c r="T22" s="18">
        <f>[1]Центр_ПМСС!D24</f>
        <v>0</v>
      </c>
    </row>
    <row r="23" spans="1:20" ht="22.5" customHeight="1">
      <c r="A23" s="22" t="s">
        <v>159</v>
      </c>
      <c r="B23" s="22" t="s">
        <v>61</v>
      </c>
      <c r="C23" s="22">
        <v>1</v>
      </c>
      <c r="D23" s="23">
        <v>1</v>
      </c>
      <c r="E23" s="18">
        <f>'[1]Плотинская СОШ'!D25</f>
        <v>0</v>
      </c>
      <c r="F23" s="18">
        <f>'[1]Лоухи СОШ'!D25</f>
        <v>1</v>
      </c>
      <c r="G23" s="18">
        <f>'[1]Амбарнская СОШ'!D25</f>
        <v>1</v>
      </c>
      <c r="H23" s="18">
        <f>[1]Софпорог!D25</f>
        <v>1</v>
      </c>
      <c r="I23" s="18">
        <f>'[1]Кестеньга СОШ'!D25</f>
        <v>0</v>
      </c>
      <c r="J23" s="18">
        <f>'[1]Энгозерская СОШ'!D25</f>
        <v>0</v>
      </c>
      <c r="K23" s="18">
        <f>[1]Сосновская!D25</f>
        <v>0</v>
      </c>
      <c r="L23" s="18">
        <f>'[1]Пяозерская СОШ'!D25</f>
        <v>1</v>
      </c>
      <c r="M23" s="18">
        <f>'[1]Лоухи ЦТ'!D25</f>
        <v>1</v>
      </c>
      <c r="N23" s="18">
        <f>'[1]Чупинская ДЮСШ'!D25</f>
        <v>1</v>
      </c>
      <c r="O23" s="18">
        <f>'[1]Пяозеро музшкола'!D25</f>
        <v>1</v>
      </c>
      <c r="P23" s="18">
        <f>'[1]Лоухский ДОУ'!D25</f>
        <v>1</v>
      </c>
      <c r="Q23" s="19">
        <f>'[1]Чупа ДОУ'!D25</f>
        <v>0</v>
      </c>
      <c r="R23" s="18">
        <f>[1]Кестеньга!D25</f>
        <v>1</v>
      </c>
      <c r="S23" s="18">
        <f>'[1]Пяозерский ДОУ'!D25</f>
        <v>1</v>
      </c>
      <c r="T23" s="18">
        <f>[1]Центр_ПМСС!D25</f>
        <v>0</v>
      </c>
    </row>
    <row r="24" spans="1:20" ht="22.5" customHeight="1">
      <c r="A24" s="22" t="s">
        <v>160</v>
      </c>
      <c r="B24" s="22" t="s">
        <v>62</v>
      </c>
      <c r="C24" s="22">
        <v>1</v>
      </c>
      <c r="D24" s="23">
        <v>1</v>
      </c>
      <c r="E24" s="18">
        <f>'[1]Плотинская СОШ'!D26</f>
        <v>1</v>
      </c>
      <c r="F24" s="18">
        <f>'[1]Лоухи СОШ'!D26</f>
        <v>1</v>
      </c>
      <c r="G24" s="18">
        <f>'[1]Амбарнская СОШ'!D26</f>
        <v>1</v>
      </c>
      <c r="H24" s="18">
        <f>[1]Софпорог!D26</f>
        <v>1</v>
      </c>
      <c r="I24" s="18">
        <f>'[1]Кестеньга СОШ'!D26</f>
        <v>1</v>
      </c>
      <c r="J24" s="18">
        <f>'[1]Энгозерская СОШ'!D26</f>
        <v>1</v>
      </c>
      <c r="K24" s="18">
        <f>[1]Сосновская!D26</f>
        <v>1</v>
      </c>
      <c r="L24" s="18">
        <f>'[1]Пяозерская СОШ'!D26</f>
        <v>1</v>
      </c>
      <c r="M24" s="18">
        <f>'[1]Лоухи ЦТ'!D26</f>
        <v>1</v>
      </c>
      <c r="N24" s="18">
        <f>'[1]Чупинская ДЮСШ'!D26</f>
        <v>1</v>
      </c>
      <c r="O24" s="18">
        <f>'[1]Пяозеро музшкола'!D26</f>
        <v>1</v>
      </c>
      <c r="P24" s="18">
        <f>'[1]Лоухский ДОУ'!D26</f>
        <v>1</v>
      </c>
      <c r="Q24" s="19">
        <f>'[1]Чупа ДОУ'!D26</f>
        <v>1</v>
      </c>
      <c r="R24" s="18">
        <f>[1]Кестеньга!D26</f>
        <v>1</v>
      </c>
      <c r="S24" s="18">
        <f>'[1]Пяозерский ДОУ'!D26</f>
        <v>1</v>
      </c>
      <c r="T24" s="18">
        <f>[1]Центр_ПМСС!D26</f>
        <v>1</v>
      </c>
    </row>
    <row r="25" spans="1:20" ht="22.5" customHeight="1">
      <c r="A25" s="22" t="s">
        <v>161</v>
      </c>
      <c r="B25" s="22" t="s">
        <v>63</v>
      </c>
      <c r="C25" s="22">
        <v>1</v>
      </c>
      <c r="D25" s="23">
        <v>1</v>
      </c>
      <c r="E25" s="18">
        <f>'[1]Плотинская СОШ'!D27</f>
        <v>0</v>
      </c>
      <c r="F25" s="18">
        <f>'[1]Лоухи СОШ'!D27</f>
        <v>0</v>
      </c>
      <c r="G25" s="18">
        <f>'[1]Амбарнская СОШ'!D27</f>
        <v>1</v>
      </c>
      <c r="H25" s="18">
        <f>[1]Софпорог!D27</f>
        <v>0</v>
      </c>
      <c r="I25" s="18">
        <f>'[1]Кестеньга СОШ'!D27</f>
        <v>0</v>
      </c>
      <c r="J25" s="18">
        <f>'[1]Энгозерская СОШ'!D27</f>
        <v>0</v>
      </c>
      <c r="K25" s="18">
        <f>[1]Сосновская!D27</f>
        <v>1</v>
      </c>
      <c r="L25" s="18">
        <f>'[1]Пяозерская СОШ'!D27</f>
        <v>1</v>
      </c>
      <c r="M25" s="18">
        <f>'[1]Лоухи ЦТ'!D27</f>
        <v>1</v>
      </c>
      <c r="N25" s="18">
        <f>'[1]Чупинская ДЮСШ'!D27</f>
        <v>1</v>
      </c>
      <c r="O25" s="18">
        <f>'[1]Пяозеро музшкола'!D27</f>
        <v>1</v>
      </c>
      <c r="P25" s="18">
        <f>'[1]Лоухский ДОУ'!D27</f>
        <v>0</v>
      </c>
      <c r="Q25" s="19">
        <f>'[1]Чупа ДОУ'!D27</f>
        <v>0</v>
      </c>
      <c r="R25" s="18">
        <f>[1]Кестеньга!D27</f>
        <v>1</v>
      </c>
      <c r="S25" s="18">
        <f>'[1]Пяозерский ДОУ'!D27</f>
        <v>0</v>
      </c>
      <c r="T25" s="18">
        <f>[1]Центр_ПМСС!D27</f>
        <v>1</v>
      </c>
    </row>
    <row r="26" spans="1:20" ht="22.5" customHeight="1">
      <c r="A26" s="22" t="s">
        <v>162</v>
      </c>
      <c r="B26" s="22" t="s">
        <v>64</v>
      </c>
      <c r="C26" s="22">
        <v>1</v>
      </c>
      <c r="D26" s="23">
        <v>1</v>
      </c>
      <c r="E26" s="18">
        <f>'[1]Плотинская СОШ'!D28</f>
        <v>0</v>
      </c>
      <c r="F26" s="18">
        <f>'[1]Лоухи СОШ'!D28</f>
        <v>1</v>
      </c>
      <c r="G26" s="18">
        <f>'[1]Амбарнская СОШ'!D28</f>
        <v>1</v>
      </c>
      <c r="H26" s="18">
        <f>[1]Софпорог!D28</f>
        <v>1</v>
      </c>
      <c r="I26" s="18">
        <f>'[1]Кестеньга СОШ'!D28</f>
        <v>1</v>
      </c>
      <c r="J26" s="18">
        <f>'[1]Энгозерская СОШ'!D28</f>
        <v>0</v>
      </c>
      <c r="K26" s="18">
        <f>[1]Сосновская!D28</f>
        <v>1</v>
      </c>
      <c r="L26" s="18">
        <f>'[1]Пяозерская СОШ'!D28</f>
        <v>1</v>
      </c>
      <c r="M26" s="18">
        <f>'[1]Лоухи ЦТ'!D28</f>
        <v>1</v>
      </c>
      <c r="N26" s="18">
        <f>'[1]Чупинская ДЮСШ'!D28</f>
        <v>1</v>
      </c>
      <c r="O26" s="18">
        <f>'[1]Пяозеро музшкола'!D28</f>
        <v>1</v>
      </c>
      <c r="P26" s="18">
        <f>'[1]Лоухский ДОУ'!D28</f>
        <v>1</v>
      </c>
      <c r="Q26" s="19">
        <f>'[1]Чупа ДОУ'!D28</f>
        <v>1</v>
      </c>
      <c r="R26" s="18">
        <f>[1]Кестеньга!D28</f>
        <v>1</v>
      </c>
      <c r="S26" s="18">
        <f>'[1]Пяозерский ДОУ'!D28</f>
        <v>1</v>
      </c>
      <c r="T26" s="18">
        <f>[1]Центр_ПМСС!D28</f>
        <v>1</v>
      </c>
    </row>
    <row r="27" spans="1:20" ht="22.5" customHeight="1">
      <c r="A27" s="22" t="s">
        <v>163</v>
      </c>
      <c r="B27" s="22" t="s">
        <v>65</v>
      </c>
      <c r="C27" s="22">
        <v>1</v>
      </c>
      <c r="D27" s="23">
        <v>1</v>
      </c>
      <c r="E27" s="18">
        <f>'[1]Плотинская СОШ'!D29</f>
        <v>1</v>
      </c>
      <c r="F27" s="18">
        <f>'[1]Лоухи СОШ'!D29</f>
        <v>1</v>
      </c>
      <c r="G27" s="18">
        <f>'[1]Амбарнская СОШ'!D29</f>
        <v>1</v>
      </c>
      <c r="H27" s="18">
        <f>[1]Софпорог!D29</f>
        <v>1</v>
      </c>
      <c r="I27" s="18">
        <f>'[1]Кестеньга СОШ'!D29</f>
        <v>1</v>
      </c>
      <c r="J27" s="18">
        <f>'[1]Энгозерская СОШ'!D29</f>
        <v>0</v>
      </c>
      <c r="K27" s="18">
        <f>[1]Сосновская!D29</f>
        <v>1</v>
      </c>
      <c r="L27" s="18">
        <f>'[1]Пяозерская СОШ'!D29</f>
        <v>1</v>
      </c>
      <c r="M27" s="18">
        <f>'[1]Лоухи ЦТ'!D29</f>
        <v>1</v>
      </c>
      <c r="N27" s="18">
        <f>'[1]Чупинская ДЮСШ'!D29</f>
        <v>1</v>
      </c>
      <c r="O27" s="18">
        <f>'[1]Пяозеро музшкола'!D29</f>
        <v>1</v>
      </c>
      <c r="P27" s="18">
        <f>'[1]Лоухский ДОУ'!D29</f>
        <v>1</v>
      </c>
      <c r="Q27" s="19">
        <f>'[1]Чупа ДОУ'!D29</f>
        <v>1</v>
      </c>
      <c r="R27" s="18">
        <f>[1]Кестеньга!D29</f>
        <v>1</v>
      </c>
      <c r="S27" s="18">
        <f>'[1]Пяозерский ДОУ'!D29</f>
        <v>1</v>
      </c>
      <c r="T27" s="18">
        <f>[1]Центр_ПМСС!D29</f>
        <v>1</v>
      </c>
    </row>
    <row r="28" spans="1:20" ht="22.5" customHeight="1">
      <c r="A28" s="22" t="s">
        <v>164</v>
      </c>
      <c r="B28" s="22" t="s">
        <v>66</v>
      </c>
      <c r="C28" s="22">
        <v>1</v>
      </c>
      <c r="D28" s="23">
        <v>1</v>
      </c>
      <c r="E28" s="18">
        <f>'[1]Плотинская СОШ'!D30</f>
        <v>1</v>
      </c>
      <c r="F28" s="18">
        <f>'[1]Лоухи СОШ'!D30</f>
        <v>1</v>
      </c>
      <c r="G28" s="18">
        <f>'[1]Амбарнская СОШ'!D30</f>
        <v>1</v>
      </c>
      <c r="H28" s="18">
        <f>[1]Софпорог!D30</f>
        <v>1</v>
      </c>
      <c r="I28" s="18">
        <f>'[1]Кестеньга СОШ'!D30</f>
        <v>1</v>
      </c>
      <c r="J28" s="18">
        <f>'[1]Энгозерская СОШ'!D30</f>
        <v>1</v>
      </c>
      <c r="K28" s="18">
        <f>[1]Сосновская!D30</f>
        <v>1</v>
      </c>
      <c r="L28" s="18">
        <f>'[1]Пяозерская СОШ'!D30</f>
        <v>1</v>
      </c>
      <c r="M28" s="18">
        <f>'[1]Лоухи ЦТ'!D30</f>
        <v>1</v>
      </c>
      <c r="N28" s="18">
        <f>'[1]Чупинская ДЮСШ'!D30</f>
        <v>1</v>
      </c>
      <c r="O28" s="18">
        <f>'[1]Пяозеро музшкола'!D30</f>
        <v>1</v>
      </c>
      <c r="P28" s="18">
        <f>'[1]Лоухский ДОУ'!D30</f>
        <v>1</v>
      </c>
      <c r="Q28" s="19">
        <f>'[1]Чупа ДОУ'!D30</f>
        <v>1</v>
      </c>
      <c r="R28" s="18">
        <f>[1]Кестеньга!D30</f>
        <v>1</v>
      </c>
      <c r="S28" s="18">
        <f>'[1]Пяозерский ДОУ'!D30</f>
        <v>1</v>
      </c>
      <c r="T28" s="18">
        <f>[1]Центр_ПМСС!D30</f>
        <v>1</v>
      </c>
    </row>
    <row r="29" spans="1:20" ht="22.5" customHeight="1">
      <c r="A29" s="22" t="s">
        <v>165</v>
      </c>
      <c r="B29" s="22" t="s">
        <v>67</v>
      </c>
      <c r="C29" s="22">
        <v>1</v>
      </c>
      <c r="D29" s="23">
        <v>1</v>
      </c>
      <c r="E29" s="18">
        <f>'[1]Плотинская СОШ'!D31</f>
        <v>0</v>
      </c>
      <c r="F29" s="18">
        <f>'[1]Лоухи СОШ'!D31</f>
        <v>1</v>
      </c>
      <c r="G29" s="18">
        <f>'[1]Амбарнская СОШ'!D31</f>
        <v>0</v>
      </c>
      <c r="H29" s="18">
        <f>[1]Софпорог!D31</f>
        <v>1</v>
      </c>
      <c r="I29" s="18">
        <f>'[1]Кестеньга СОШ'!D31</f>
        <v>1</v>
      </c>
      <c r="J29" s="18">
        <f>'[1]Энгозерская СОШ'!D31</f>
        <v>0</v>
      </c>
      <c r="K29" s="18">
        <f>[1]Сосновская!D31</f>
        <v>1</v>
      </c>
      <c r="L29" s="18">
        <f>'[1]Пяозерская СОШ'!D31</f>
        <v>1</v>
      </c>
      <c r="M29" s="18">
        <f>'[1]Лоухи ЦТ'!D31</f>
        <v>1</v>
      </c>
      <c r="N29" s="18">
        <f>'[1]Чупинская ДЮСШ'!D31</f>
        <v>1</v>
      </c>
      <c r="O29" s="18">
        <f>'[1]Пяозеро музшкола'!D31</f>
        <v>1</v>
      </c>
      <c r="P29" s="18">
        <f>'[1]Лоухский ДОУ'!D31</f>
        <v>0</v>
      </c>
      <c r="Q29" s="19">
        <f>'[1]Чупа ДОУ'!D31</f>
        <v>0</v>
      </c>
      <c r="R29" s="18">
        <f>[1]Кестеньга!D31</f>
        <v>1</v>
      </c>
      <c r="S29" s="18">
        <f>'[1]Пяозерский ДОУ'!D31</f>
        <v>1</v>
      </c>
      <c r="T29" s="18">
        <f>[1]Центр_ПМСС!D31</f>
        <v>1</v>
      </c>
    </row>
    <row r="30" spans="1:20" s="14" customFormat="1" ht="22.5" customHeight="1">
      <c r="A30" s="76" t="s">
        <v>56</v>
      </c>
      <c r="B30" s="76"/>
      <c r="C30" s="24">
        <v>10</v>
      </c>
      <c r="D30" s="25">
        <f>SUM(D20:D29)</f>
        <v>10</v>
      </c>
      <c r="E30" s="26">
        <f>'[1]Плотинская СОШ'!D32</f>
        <v>5</v>
      </c>
      <c r="F30" s="26">
        <f>'[1]Лоухи СОШ'!D32</f>
        <v>9</v>
      </c>
      <c r="G30" s="26">
        <f>'[1]Амбарнская СОШ'!D32</f>
        <v>9</v>
      </c>
      <c r="H30" s="26">
        <f>[1]Софпорог!D32</f>
        <v>9</v>
      </c>
      <c r="I30" s="26">
        <f>'[1]Кестеньга СОШ'!D32</f>
        <v>8</v>
      </c>
      <c r="J30" s="26">
        <f>'[1]Энгозерская СОШ'!D32</f>
        <v>4</v>
      </c>
      <c r="K30" s="26">
        <f>[1]Сосновская!D32</f>
        <v>9</v>
      </c>
      <c r="L30" s="26">
        <f>'[1]Пяозерская СОШ'!D32</f>
        <v>10</v>
      </c>
      <c r="M30" s="26">
        <f>'[1]Лоухи ЦТ'!D32</f>
        <v>10</v>
      </c>
      <c r="N30" s="26">
        <f>'[1]Чупинская ДЮСШ'!D32</f>
        <v>10</v>
      </c>
      <c r="O30" s="26">
        <f>'[1]Пяозеро музшкола'!D32</f>
        <v>10</v>
      </c>
      <c r="P30" s="26">
        <f>'[1]Лоухский ДОУ'!D32</f>
        <v>8</v>
      </c>
      <c r="Q30" s="27">
        <f>'[1]Чупа ДОУ'!D32</f>
        <v>7</v>
      </c>
      <c r="R30" s="18">
        <f>[1]Кестеньга!D32</f>
        <v>10</v>
      </c>
      <c r="S30" s="18">
        <f>'[1]Пяозерский ДОУ'!D32</f>
        <v>9</v>
      </c>
      <c r="T30" s="18">
        <f>[1]Центр_ПМСС!D32</f>
        <v>8</v>
      </c>
    </row>
    <row r="31" spans="1:20" ht="22.5" customHeight="1">
      <c r="A31" s="23"/>
      <c r="B31" s="23"/>
      <c r="C31" s="23"/>
      <c r="D31" s="23"/>
      <c r="E31" s="18">
        <f>'[1]Плотинская СОШ'!D33</f>
        <v>0</v>
      </c>
      <c r="F31" s="18">
        <f>'[1]Лоухи СОШ'!D33</f>
        <v>0</v>
      </c>
      <c r="G31" s="18">
        <f>'[1]Амбарнская СОШ'!D33</f>
        <v>0</v>
      </c>
      <c r="H31" s="18">
        <f>[1]Софпорог!D33</f>
        <v>0</v>
      </c>
      <c r="I31" s="18">
        <f>'[1]Кестеньга СОШ'!D33</f>
        <v>0</v>
      </c>
      <c r="J31" s="18">
        <f>'[1]Энгозерская СОШ'!D33</f>
        <v>0</v>
      </c>
      <c r="K31" s="18">
        <f>[1]Сосновская!D33</f>
        <v>0</v>
      </c>
      <c r="L31" s="18">
        <f>'[1]Пяозерская СОШ'!D33</f>
        <v>0</v>
      </c>
      <c r="M31" s="18">
        <f>'[1]Лоухи ЦТ'!D33</f>
        <v>0</v>
      </c>
      <c r="N31" s="18">
        <f>'[1]Чупинская ДЮСШ'!D33</f>
        <v>0</v>
      </c>
      <c r="O31" s="18">
        <f>'[1]Пяозеро музшкола'!D33</f>
        <v>0</v>
      </c>
      <c r="P31" s="18">
        <f>'[1]Лоухский ДОУ'!D33</f>
        <v>0</v>
      </c>
      <c r="Q31" s="19">
        <f>'[1]Чупа ДОУ'!D33</f>
        <v>0</v>
      </c>
      <c r="R31" s="18">
        <f>[1]Кестеньга!D33</f>
        <v>0</v>
      </c>
      <c r="S31" s="18">
        <f>'[1]Пяозерский ДОУ'!D33</f>
        <v>0</v>
      </c>
      <c r="T31" s="18">
        <f>[1]Центр_ПМСС!D33</f>
        <v>0</v>
      </c>
    </row>
    <row r="32" spans="1:20" ht="22.5" customHeight="1">
      <c r="A32" s="80" t="s">
        <v>68</v>
      </c>
      <c r="B32" s="80"/>
      <c r="C32" s="80"/>
      <c r="D32" s="80"/>
      <c r="E32" s="18">
        <f>'[1]Плотинская СОШ'!D34</f>
        <v>0</v>
      </c>
      <c r="F32" s="18">
        <f>'[1]Лоухи СОШ'!D34</f>
        <v>0</v>
      </c>
      <c r="G32" s="18">
        <f>'[1]Амбарнская СОШ'!D34</f>
        <v>0</v>
      </c>
      <c r="H32" s="18">
        <f>[1]Софпорог!D34</f>
        <v>0</v>
      </c>
      <c r="I32" s="18">
        <f>'[1]Кестеньга СОШ'!D34</f>
        <v>0</v>
      </c>
      <c r="J32" s="18">
        <f>'[1]Энгозерская СОШ'!D34</f>
        <v>0</v>
      </c>
      <c r="K32" s="18">
        <f>[1]Сосновская!D34</f>
        <v>0</v>
      </c>
      <c r="L32" s="18">
        <f>'[1]Пяозерская СОШ'!D34</f>
        <v>0</v>
      </c>
      <c r="M32" s="18">
        <f>'[1]Лоухи ЦТ'!D34</f>
        <v>0</v>
      </c>
      <c r="N32" s="18">
        <f>'[1]Чупинская ДЮСШ'!D34</f>
        <v>0</v>
      </c>
      <c r="O32" s="18">
        <f>'[1]Пяозеро музшкола'!D34</f>
        <v>0</v>
      </c>
      <c r="P32" s="18">
        <f>'[1]Лоухский ДОУ'!D34</f>
        <v>0</v>
      </c>
      <c r="Q32" s="19">
        <f>'[1]Чупа ДОУ'!D34</f>
        <v>0</v>
      </c>
      <c r="R32" s="18">
        <f>[1]Кестеньга!D34</f>
        <v>0</v>
      </c>
      <c r="S32" s="18">
        <f>'[1]Пяозерский ДОУ'!D34</f>
        <v>0</v>
      </c>
      <c r="T32" s="18">
        <f>[1]Центр_ПМСС!D34</f>
        <v>0</v>
      </c>
    </row>
    <row r="33" spans="1:20" ht="22.5" customHeight="1">
      <c r="A33" s="20" t="s">
        <v>45</v>
      </c>
      <c r="B33" s="20" t="s">
        <v>46</v>
      </c>
      <c r="C33" s="20" t="s">
        <v>47</v>
      </c>
      <c r="D33" s="21" t="s">
        <v>48</v>
      </c>
      <c r="E33" s="18" t="str">
        <f>'[1]Плотинская СОШ'!D35</f>
        <v>Балл эксперта</v>
      </c>
      <c r="F33" s="18" t="str">
        <f>'[1]Лоухи СОШ'!D35</f>
        <v>Балл эксперта</v>
      </c>
      <c r="G33" s="18" t="str">
        <f>'[1]Амбарнская СОШ'!D35</f>
        <v>Балл эксперта</v>
      </c>
      <c r="H33" s="18" t="str">
        <f>[1]Софпорог!D35</f>
        <v>Балл эксперта</v>
      </c>
      <c r="I33" s="18" t="str">
        <f>'[1]Кестеньга СОШ'!D35</f>
        <v>Балл эксперта</v>
      </c>
      <c r="J33" s="18" t="str">
        <f>'[1]Энгозерская СОШ'!D35</f>
        <v>Балл эксперта</v>
      </c>
      <c r="K33" s="18" t="str">
        <f>[1]Сосновская!D35</f>
        <v>Балл эксперта</v>
      </c>
      <c r="L33" s="18" t="str">
        <f>'[1]Пяозерская СОШ'!D35</f>
        <v>Балл эксперта</v>
      </c>
      <c r="M33" s="18" t="str">
        <f>'[1]Лоухи ЦТ'!D35</f>
        <v>Балл эксперта</v>
      </c>
      <c r="N33" s="18" t="str">
        <f>'[1]Чупинская ДЮСШ'!D35</f>
        <v>Балл эксперта</v>
      </c>
      <c r="O33" s="18" t="str">
        <f>'[1]Пяозеро музшкола'!D35</f>
        <v>Балл эксперта</v>
      </c>
      <c r="P33" s="18" t="str">
        <f>'[1]Лоухский ДОУ'!D35</f>
        <v>Балл эксперта</v>
      </c>
      <c r="Q33" s="19" t="str">
        <f>'[1]Чупа ДОУ'!D35</f>
        <v>Балл эксперта</v>
      </c>
      <c r="R33" s="18" t="str">
        <f>[1]Кестеньга!D35</f>
        <v>Балл эксперта</v>
      </c>
      <c r="S33" s="18" t="str">
        <f>'[1]Пяозерский ДОУ'!D35</f>
        <v>Балл эксперта</v>
      </c>
      <c r="T33" s="18" t="str">
        <f>[1]Центр_ПМСС!D35</f>
        <v>Балл эксперта</v>
      </c>
    </row>
    <row r="34" spans="1:20" ht="22.5" customHeight="1">
      <c r="A34" s="22" t="s">
        <v>69</v>
      </c>
      <c r="B34" s="22" t="s">
        <v>70</v>
      </c>
      <c r="C34" s="22">
        <v>2</v>
      </c>
      <c r="D34" s="23">
        <v>2</v>
      </c>
      <c r="E34" s="18">
        <f>'[1]Плотинская СОШ'!D36</f>
        <v>2</v>
      </c>
      <c r="F34" s="18">
        <f>'[1]Лоухи СОШ'!D36</f>
        <v>2</v>
      </c>
      <c r="G34" s="18">
        <f>'[1]Амбарнская СОШ'!D36</f>
        <v>2</v>
      </c>
      <c r="H34" s="18">
        <f>[1]Софпорог!D36</f>
        <v>2</v>
      </c>
      <c r="I34" s="18">
        <f>'[1]Кестеньга СОШ'!D36</f>
        <v>2</v>
      </c>
      <c r="J34" s="18">
        <f>'[1]Энгозерская СОШ'!D36</f>
        <v>2</v>
      </c>
      <c r="K34" s="18">
        <f>[1]Сосновская!D36</f>
        <v>2</v>
      </c>
      <c r="L34" s="18">
        <f>'[1]Пяозерская СОШ'!D36</f>
        <v>2</v>
      </c>
      <c r="M34" s="18">
        <f>'[1]Лоухи ЦТ'!D36</f>
        <v>0</v>
      </c>
      <c r="N34" s="18">
        <f>'[1]Чупинская ДЮСШ'!D36</f>
        <v>2</v>
      </c>
      <c r="O34" s="18">
        <f>'[1]Пяозеро музшкола'!D36</f>
        <v>2</v>
      </c>
      <c r="P34" s="18">
        <f>'[1]Лоухский ДОУ'!D36</f>
        <v>2</v>
      </c>
      <c r="Q34" s="19">
        <f>'[1]Чупа ДОУ'!D36</f>
        <v>2</v>
      </c>
      <c r="R34" s="18">
        <f>[1]Кестеньга!D36</f>
        <v>2</v>
      </c>
      <c r="S34" s="18">
        <f>'[1]Пяозерский ДОУ'!D36</f>
        <v>2</v>
      </c>
      <c r="T34" s="18">
        <f>[1]Центр_ПМСС!D36</f>
        <v>2</v>
      </c>
    </row>
    <row r="35" spans="1:20" ht="22.5" customHeight="1">
      <c r="A35" s="81" t="s">
        <v>71</v>
      </c>
      <c r="B35" s="81"/>
      <c r="C35" s="81"/>
      <c r="D35" s="23"/>
      <c r="E35" s="18">
        <f>'[1]Плотинская СОШ'!D37</f>
        <v>0</v>
      </c>
      <c r="F35" s="18">
        <f>'[1]Лоухи СОШ'!D37</f>
        <v>0</v>
      </c>
      <c r="G35" s="18">
        <f>'[1]Амбарнская СОШ'!D37</f>
        <v>0</v>
      </c>
      <c r="H35" s="18">
        <f>[1]Софпорог!D37</f>
        <v>0</v>
      </c>
      <c r="I35" s="18">
        <f>'[1]Кестеньга СОШ'!D37</f>
        <v>0</v>
      </c>
      <c r="J35" s="18">
        <f>'[1]Энгозерская СОШ'!D37</f>
        <v>0</v>
      </c>
      <c r="K35" s="18">
        <f>[1]Сосновская!D37</f>
        <v>0</v>
      </c>
      <c r="L35" s="18">
        <f>'[1]Пяозерская СОШ'!D37</f>
        <v>0</v>
      </c>
      <c r="M35" s="18">
        <f>'[1]Лоухи ЦТ'!D37</f>
        <v>0</v>
      </c>
      <c r="N35" s="18">
        <f>'[1]Чупинская ДЮСШ'!D37</f>
        <v>0</v>
      </c>
      <c r="O35" s="18">
        <f>'[1]Пяозеро музшкола'!D37</f>
        <v>0</v>
      </c>
      <c r="P35" s="18">
        <f>'[1]Лоухский ДОУ'!D37</f>
        <v>0</v>
      </c>
      <c r="Q35" s="19">
        <f>'[1]Чупа ДОУ'!D37</f>
        <v>0</v>
      </c>
      <c r="R35" s="18">
        <f>[1]Кестеньга!D37</f>
        <v>0</v>
      </c>
      <c r="S35" s="18">
        <f>'[1]Пяозерский ДОУ'!D37</f>
        <v>0</v>
      </c>
      <c r="T35" s="18">
        <f>[1]Центр_ПМСС!D37</f>
        <v>0</v>
      </c>
    </row>
    <row r="36" spans="1:20" ht="22.5" customHeight="1">
      <c r="A36" s="22" t="s">
        <v>72</v>
      </c>
      <c r="B36" s="22" t="s">
        <v>73</v>
      </c>
      <c r="C36" s="22">
        <v>2</v>
      </c>
      <c r="D36" s="23">
        <v>2</v>
      </c>
      <c r="E36" s="18">
        <f>'[1]Плотинская СОШ'!D38</f>
        <v>2</v>
      </c>
      <c r="F36" s="18">
        <f>'[1]Лоухи СОШ'!D38</f>
        <v>2</v>
      </c>
      <c r="G36" s="18">
        <f>'[1]Амбарнская СОШ'!D38</f>
        <v>2</v>
      </c>
      <c r="H36" s="18">
        <f>[1]Софпорог!D38</f>
        <v>2</v>
      </c>
      <c r="I36" s="18">
        <f>'[1]Кестеньга СОШ'!D38</f>
        <v>2</v>
      </c>
      <c r="J36" s="18">
        <f>'[1]Энгозерская СОШ'!D38</f>
        <v>2</v>
      </c>
      <c r="K36" s="18">
        <f>[1]Сосновская!D38</f>
        <v>0</v>
      </c>
      <c r="L36" s="18">
        <f>'[1]Пяозерская СОШ'!D38</f>
        <v>2</v>
      </c>
      <c r="M36" s="18">
        <f>'[1]Лоухи ЦТ'!D38</f>
        <v>0</v>
      </c>
      <c r="N36" s="18">
        <f>'[1]Чупинская ДЮСШ'!D38</f>
        <v>2</v>
      </c>
      <c r="O36" s="18">
        <f>'[1]Пяозеро музшкола'!D38</f>
        <v>2</v>
      </c>
      <c r="P36" s="18">
        <f>'[1]Лоухский ДОУ'!D38</f>
        <v>2</v>
      </c>
      <c r="Q36" s="19">
        <f>'[1]Чупа ДОУ'!D38</f>
        <v>2</v>
      </c>
      <c r="R36" s="18">
        <f>[1]Кестеньга!D38</f>
        <v>2</v>
      </c>
      <c r="S36" s="18">
        <f>'[1]Пяозерский ДОУ'!D38</f>
        <v>2</v>
      </c>
      <c r="T36" s="18">
        <f>[1]Центр_ПМСС!D38</f>
        <v>2</v>
      </c>
    </row>
    <row r="37" spans="1:20" ht="22.5" customHeight="1">
      <c r="A37" s="22" t="s">
        <v>74</v>
      </c>
      <c r="B37" s="22" t="s">
        <v>75</v>
      </c>
      <c r="C37" s="22">
        <v>2</v>
      </c>
      <c r="D37" s="23">
        <v>2</v>
      </c>
      <c r="E37" s="18">
        <f>'[1]Плотинская СОШ'!D39</f>
        <v>2</v>
      </c>
      <c r="F37" s="18">
        <f>'[1]Лоухи СОШ'!D39</f>
        <v>2</v>
      </c>
      <c r="G37" s="18">
        <f>'[1]Амбарнская СОШ'!D39</f>
        <v>2</v>
      </c>
      <c r="H37" s="18">
        <f>[1]Софпорог!D39</f>
        <v>2</v>
      </c>
      <c r="I37" s="18">
        <f>'[1]Кестеньга СОШ'!D39</f>
        <v>2</v>
      </c>
      <c r="J37" s="18">
        <f>'[1]Энгозерская СОШ'!D39</f>
        <v>2</v>
      </c>
      <c r="K37" s="18">
        <f>[1]Сосновская!D39</f>
        <v>2</v>
      </c>
      <c r="L37" s="18">
        <f>'[1]Пяозерская СОШ'!D39</f>
        <v>2</v>
      </c>
      <c r="M37" s="18">
        <f>'[1]Лоухи ЦТ'!D39</f>
        <v>0</v>
      </c>
      <c r="N37" s="18">
        <f>'[1]Чупинская ДЮСШ'!D39</f>
        <v>2</v>
      </c>
      <c r="O37" s="18">
        <f>'[1]Пяозеро музшкола'!D39</f>
        <v>2</v>
      </c>
      <c r="P37" s="18">
        <f>'[1]Лоухский ДОУ'!D39</f>
        <v>2</v>
      </c>
      <c r="Q37" s="19">
        <f>'[1]Чупа ДОУ'!D39</f>
        <v>2</v>
      </c>
      <c r="R37" s="18">
        <f>[1]Кестеньга!D39</f>
        <v>2</v>
      </c>
      <c r="S37" s="18">
        <f>'[1]Пяозерский ДОУ'!D39</f>
        <v>2</v>
      </c>
      <c r="T37" s="18">
        <f>[1]Центр_ПМСС!D39</f>
        <v>2</v>
      </c>
    </row>
    <row r="38" spans="1:20" ht="22.5" customHeight="1">
      <c r="A38" s="22" t="s">
        <v>76</v>
      </c>
      <c r="B38" s="22" t="s">
        <v>77</v>
      </c>
      <c r="C38" s="22">
        <v>2</v>
      </c>
      <c r="D38" s="23">
        <v>0</v>
      </c>
      <c r="E38" s="18">
        <f>'[1]Плотинская СОШ'!D40</f>
        <v>0</v>
      </c>
      <c r="F38" s="18">
        <f>'[1]Лоухи СОШ'!D40</f>
        <v>0</v>
      </c>
      <c r="G38" s="18">
        <f>'[1]Амбарнская СОШ'!D40</f>
        <v>0</v>
      </c>
      <c r="H38" s="18">
        <f>[1]Софпорог!D40</f>
        <v>0</v>
      </c>
      <c r="I38" s="18">
        <f>'[1]Кестеньга СОШ'!D40</f>
        <v>2</v>
      </c>
      <c r="J38" s="18">
        <f>'[1]Энгозерская СОШ'!D40</f>
        <v>0</v>
      </c>
      <c r="K38" s="18">
        <f>[1]Сосновская!D40</f>
        <v>2</v>
      </c>
      <c r="L38" s="18">
        <f>'[1]Пяозерская СОШ'!D40</f>
        <v>0</v>
      </c>
      <c r="M38" s="18">
        <f>'[1]Лоухи ЦТ'!D40</f>
        <v>0</v>
      </c>
      <c r="N38" s="18">
        <f>'[1]Чупинская ДЮСШ'!D40</f>
        <v>0</v>
      </c>
      <c r="O38" s="18">
        <f>'[1]Пяозеро музшкола'!D40</f>
        <v>2</v>
      </c>
      <c r="P38" s="18">
        <f>'[1]Лоухский ДОУ'!D40</f>
        <v>2</v>
      </c>
      <c r="Q38" s="19">
        <f>'[1]Чупа ДОУ'!D40</f>
        <v>2</v>
      </c>
      <c r="R38" s="18">
        <f>[1]Кестеньга!D40</f>
        <v>2</v>
      </c>
      <c r="S38" s="18">
        <f>'[1]Пяозерский ДОУ'!D40</f>
        <v>2</v>
      </c>
      <c r="T38" s="18">
        <f>[1]Центр_ПМСС!D40</f>
        <v>2</v>
      </c>
    </row>
    <row r="39" spans="1:20" ht="22.5" customHeight="1">
      <c r="A39" s="22" t="s">
        <v>78</v>
      </c>
      <c r="B39" s="22" t="s">
        <v>79</v>
      </c>
      <c r="C39" s="22">
        <v>2</v>
      </c>
      <c r="D39" s="23">
        <v>0</v>
      </c>
      <c r="E39" s="18">
        <f>'[1]Плотинская СОШ'!D41</f>
        <v>0</v>
      </c>
      <c r="F39" s="18">
        <f>'[1]Лоухи СОШ'!D41</f>
        <v>0</v>
      </c>
      <c r="G39" s="18">
        <f>'[1]Амбарнская СОШ'!D41</f>
        <v>0</v>
      </c>
      <c r="H39" s="18">
        <f>[1]Софпорог!D41</f>
        <v>0</v>
      </c>
      <c r="I39" s="18">
        <f>'[1]Кестеньга СОШ'!D41</f>
        <v>1</v>
      </c>
      <c r="J39" s="18">
        <f>'[1]Энгозерская СОШ'!D41</f>
        <v>0</v>
      </c>
      <c r="K39" s="18">
        <f>[1]Сосновская!D41</f>
        <v>2</v>
      </c>
      <c r="L39" s="18">
        <f>'[1]Пяозерская СОШ'!D41</f>
        <v>2</v>
      </c>
      <c r="M39" s="18">
        <f>'[1]Лоухи ЦТ'!D41</f>
        <v>0</v>
      </c>
      <c r="N39" s="18">
        <f>'[1]Чупинская ДЮСШ'!D41</f>
        <v>0</v>
      </c>
      <c r="O39" s="18">
        <f>'[1]Пяозеро музшкола'!D41</f>
        <v>2</v>
      </c>
      <c r="P39" s="18">
        <f>'[1]Лоухский ДОУ'!D41</f>
        <v>0</v>
      </c>
      <c r="Q39" s="19">
        <f>'[1]Чупа ДОУ'!D41</f>
        <v>0</v>
      </c>
      <c r="R39" s="18">
        <f>[1]Кестеньга!D41</f>
        <v>2</v>
      </c>
      <c r="S39" s="18">
        <f>'[1]Пяозерский ДОУ'!D41</f>
        <v>2</v>
      </c>
      <c r="T39" s="18">
        <f>[1]Центр_ПМСС!D41</f>
        <v>2</v>
      </c>
    </row>
    <row r="40" spans="1:20" s="14" customFormat="1" ht="22.5" customHeight="1">
      <c r="A40" s="76" t="s">
        <v>56</v>
      </c>
      <c r="B40" s="76"/>
      <c r="C40" s="24">
        <v>10</v>
      </c>
      <c r="D40" s="25">
        <f>SUM(D34:D39)</f>
        <v>6</v>
      </c>
      <c r="E40" s="26">
        <f>'[1]Плотинская СОШ'!D42</f>
        <v>6</v>
      </c>
      <c r="F40" s="26">
        <f>'[1]Лоухи СОШ'!D42</f>
        <v>6</v>
      </c>
      <c r="G40" s="26">
        <f>'[1]Амбарнская СОШ'!D42</f>
        <v>6</v>
      </c>
      <c r="H40" s="26">
        <f>[1]Софпорог!D42</f>
        <v>6</v>
      </c>
      <c r="I40" s="26">
        <f>'[1]Кестеньга СОШ'!D42</f>
        <v>9</v>
      </c>
      <c r="J40" s="26">
        <f>'[1]Энгозерская СОШ'!D42</f>
        <v>6</v>
      </c>
      <c r="K40" s="26">
        <f>[1]Сосновская!D42</f>
        <v>8</v>
      </c>
      <c r="L40" s="26">
        <f>'[1]Пяозерская СОШ'!D42</f>
        <v>8</v>
      </c>
      <c r="M40" s="26">
        <f>'[1]Лоухи ЦТ'!D42</f>
        <v>0</v>
      </c>
      <c r="N40" s="26">
        <f>'[1]Чупинская ДЮСШ'!D42</f>
        <v>6</v>
      </c>
      <c r="O40" s="26">
        <f>'[1]Пяозеро музшкола'!D42</f>
        <v>10</v>
      </c>
      <c r="P40" s="26">
        <f>'[1]Лоухский ДОУ'!D42</f>
        <v>8</v>
      </c>
      <c r="Q40" s="27">
        <f>'[1]Чупа ДОУ'!D42</f>
        <v>8</v>
      </c>
      <c r="R40" s="18">
        <f>[1]Кестеньга!D42</f>
        <v>10</v>
      </c>
      <c r="S40" s="18">
        <f>'[1]Пяозерский ДОУ'!D42</f>
        <v>10</v>
      </c>
      <c r="T40" s="18">
        <f>[1]Центр_ПМСС!D42</f>
        <v>10</v>
      </c>
    </row>
    <row r="41" spans="1:20" ht="22.5" customHeight="1">
      <c r="A41" s="23"/>
      <c r="B41" s="23"/>
      <c r="C41" s="23"/>
      <c r="D41" s="23"/>
      <c r="E41" s="18">
        <f>'[1]Плотинская СОШ'!D43</f>
        <v>0</v>
      </c>
      <c r="F41" s="18">
        <f>'[1]Лоухи СОШ'!D43</f>
        <v>0</v>
      </c>
      <c r="G41" s="18">
        <f>'[1]Амбарнская СОШ'!D43</f>
        <v>0</v>
      </c>
      <c r="H41" s="18">
        <f>[1]Софпорог!D43</f>
        <v>0</v>
      </c>
      <c r="I41" s="18">
        <f>'[1]Кестеньга СОШ'!D43</f>
        <v>0</v>
      </c>
      <c r="J41" s="18">
        <f>'[1]Энгозерская СОШ'!D43</f>
        <v>0</v>
      </c>
      <c r="K41" s="18">
        <f>[1]Сосновская!D43</f>
        <v>0</v>
      </c>
      <c r="L41" s="18">
        <f>'[1]Пяозерская СОШ'!D43</f>
        <v>0</v>
      </c>
      <c r="M41" s="18">
        <f>'[1]Лоухи ЦТ'!D43</f>
        <v>0</v>
      </c>
      <c r="N41" s="18">
        <f>'[1]Чупинская ДЮСШ'!D43</f>
        <v>0</v>
      </c>
      <c r="O41" s="18">
        <f>'[1]Пяозеро музшкола'!D43</f>
        <v>0</v>
      </c>
      <c r="P41" s="18">
        <f>'[1]Лоухский ДОУ'!D43</f>
        <v>0</v>
      </c>
      <c r="Q41" s="19">
        <f>'[1]Чупа ДОУ'!D43</f>
        <v>0</v>
      </c>
      <c r="R41" s="18">
        <f>[1]Кестеньга!D43</f>
        <v>0</v>
      </c>
      <c r="S41" s="18">
        <f>'[1]Пяозерский ДОУ'!D43</f>
        <v>0</v>
      </c>
      <c r="T41" s="18">
        <f>[1]Центр_ПМСС!D43</f>
        <v>0</v>
      </c>
    </row>
    <row r="42" spans="1:20" ht="22.5" customHeight="1">
      <c r="A42" s="80" t="s">
        <v>80</v>
      </c>
      <c r="B42" s="80"/>
      <c r="C42" s="80"/>
      <c r="D42" s="80"/>
      <c r="E42" s="18">
        <f>'[1]Плотинская СОШ'!D44</f>
        <v>0</v>
      </c>
      <c r="F42" s="18">
        <f>'[1]Лоухи СОШ'!D44</f>
        <v>0</v>
      </c>
      <c r="G42" s="18">
        <f>'[1]Амбарнская СОШ'!D44</f>
        <v>0</v>
      </c>
      <c r="H42" s="18">
        <f>[1]Софпорог!D44</f>
        <v>0</v>
      </c>
      <c r="I42" s="18">
        <f>'[1]Кестеньга СОШ'!D44</f>
        <v>0</v>
      </c>
      <c r="J42" s="18">
        <f>'[1]Энгозерская СОШ'!D44</f>
        <v>0</v>
      </c>
      <c r="K42" s="18">
        <f>[1]Сосновская!D44</f>
        <v>0</v>
      </c>
      <c r="L42" s="18">
        <f>'[1]Пяозерская СОШ'!D44</f>
        <v>0</v>
      </c>
      <c r="M42" s="18">
        <f>'[1]Лоухи ЦТ'!D44</f>
        <v>0</v>
      </c>
      <c r="N42" s="18">
        <f>'[1]Чупинская ДЮСШ'!D44</f>
        <v>0</v>
      </c>
      <c r="O42" s="18">
        <f>'[1]Пяозеро музшкола'!D44</f>
        <v>0</v>
      </c>
      <c r="P42" s="18">
        <f>'[1]Лоухский ДОУ'!D44</f>
        <v>0</v>
      </c>
      <c r="Q42" s="19">
        <f>'[1]Чупа ДОУ'!D44</f>
        <v>0</v>
      </c>
      <c r="R42" s="18">
        <f>[1]Кестеньга!D44</f>
        <v>0</v>
      </c>
      <c r="S42" s="18">
        <f>'[1]Пяозерский ДОУ'!D44</f>
        <v>0</v>
      </c>
      <c r="T42" s="18">
        <f>[1]Центр_ПМСС!D44</f>
        <v>0</v>
      </c>
    </row>
    <row r="43" spans="1:20" ht="22.5" customHeight="1">
      <c r="A43" s="20" t="s">
        <v>45</v>
      </c>
      <c r="B43" s="20" t="s">
        <v>46</v>
      </c>
      <c r="C43" s="20" t="s">
        <v>47</v>
      </c>
      <c r="D43" s="21" t="s">
        <v>48</v>
      </c>
      <c r="E43" s="18" t="str">
        <f>'[1]Плотинская СОШ'!D45</f>
        <v>Балл эксперта</v>
      </c>
      <c r="F43" s="18" t="str">
        <f>'[1]Лоухи СОШ'!D45</f>
        <v>Балл эксперта</v>
      </c>
      <c r="G43" s="18" t="str">
        <f>'[1]Амбарнская СОШ'!D45</f>
        <v>Балл эксперта</v>
      </c>
      <c r="H43" s="18" t="str">
        <f>[1]Софпорог!D45</f>
        <v>Балл эксперта</v>
      </c>
      <c r="I43" s="18" t="str">
        <f>'[1]Кестеньга СОШ'!D45</f>
        <v>Балл эксперта</v>
      </c>
      <c r="J43" s="18" t="str">
        <f>'[1]Энгозерская СОШ'!D45</f>
        <v>Балл эксперта</v>
      </c>
      <c r="K43" s="18" t="str">
        <f>[1]Сосновская!D45</f>
        <v>Балл эксперта</v>
      </c>
      <c r="L43" s="18" t="str">
        <f>'[1]Пяозерская СОШ'!D45</f>
        <v>Балл эксперта</v>
      </c>
      <c r="M43" s="18" t="str">
        <f>'[1]Лоухи ЦТ'!D45</f>
        <v>Балл эксперта</v>
      </c>
      <c r="N43" s="18" t="str">
        <f>'[1]Чупинская ДЮСШ'!D45</f>
        <v>Балл эксперта</v>
      </c>
      <c r="O43" s="18" t="str">
        <f>'[1]Пяозеро музшкола'!D45</f>
        <v>Балл эксперта</v>
      </c>
      <c r="P43" s="18" t="str">
        <f>'[1]Лоухский ДОУ'!D45</f>
        <v>Балл эксперта</v>
      </c>
      <c r="Q43" s="19" t="str">
        <f>'[1]Чупа ДОУ'!D45</f>
        <v>Балл эксперта</v>
      </c>
      <c r="R43" s="18" t="str">
        <f>[1]Кестеньга!D45</f>
        <v>Балл эксперта</v>
      </c>
      <c r="S43" s="18" t="str">
        <f>'[1]Пяозерский ДОУ'!D45</f>
        <v>Балл эксперта</v>
      </c>
      <c r="T43" s="18" t="str">
        <f>[1]Центр_ПМСС!D45</f>
        <v>Балл эксперта</v>
      </c>
    </row>
    <row r="44" spans="1:20" ht="22.5" customHeight="1">
      <c r="A44" s="22" t="s">
        <v>156</v>
      </c>
      <c r="B44" s="22" t="s">
        <v>81</v>
      </c>
      <c r="C44" s="22">
        <v>2</v>
      </c>
      <c r="D44" s="23">
        <v>0</v>
      </c>
      <c r="E44" s="18">
        <f>'[1]Плотинская СОШ'!D46</f>
        <v>0</v>
      </c>
      <c r="F44" s="18">
        <f>'[1]Лоухи СОШ'!D46</f>
        <v>0</v>
      </c>
      <c r="G44" s="18">
        <f>'[1]Амбарнская СОШ'!D46</f>
        <v>0</v>
      </c>
      <c r="H44" s="18">
        <f>[1]Софпорог!D46</f>
        <v>0</v>
      </c>
      <c r="I44" s="18">
        <f>'[1]Кестеньга СОШ'!D46</f>
        <v>0</v>
      </c>
      <c r="J44" s="18">
        <f>'[1]Энгозерская СОШ'!D46</f>
        <v>0</v>
      </c>
      <c r="K44" s="18">
        <f>[1]Сосновская!D46</f>
        <v>0</v>
      </c>
      <c r="L44" s="18">
        <f>'[1]Пяозерская СОШ'!D46</f>
        <v>0</v>
      </c>
      <c r="M44" s="18">
        <f>'[1]Лоухи ЦТ'!D46</f>
        <v>2</v>
      </c>
      <c r="N44" s="18">
        <f>'[1]Чупинская ДЮСШ'!D46</f>
        <v>0</v>
      </c>
      <c r="O44" s="18">
        <f>'[1]Пяозеро музшкола'!D46</f>
        <v>2</v>
      </c>
      <c r="P44" s="18">
        <f>'[1]Лоухский ДОУ'!D46</f>
        <v>0</v>
      </c>
      <c r="Q44" s="19">
        <f>'[1]Чупа ДОУ'!D46</f>
        <v>0</v>
      </c>
      <c r="R44" s="18">
        <f>[1]Кестеньга!D46</f>
        <v>2</v>
      </c>
      <c r="S44" s="18">
        <f>'[1]Пяозерский ДОУ'!D46</f>
        <v>2</v>
      </c>
      <c r="T44" s="18">
        <f>[1]Центр_ПМСС!D46</f>
        <v>2</v>
      </c>
    </row>
    <row r="45" spans="1:20" ht="22.5" customHeight="1">
      <c r="A45" s="22" t="s">
        <v>157</v>
      </c>
      <c r="B45" s="22" t="s">
        <v>82</v>
      </c>
      <c r="C45" s="22">
        <v>2</v>
      </c>
      <c r="D45" s="23">
        <v>0</v>
      </c>
      <c r="E45" s="18">
        <f>'[1]Плотинская СОШ'!D47</f>
        <v>0</v>
      </c>
      <c r="F45" s="18">
        <f>'[1]Лоухи СОШ'!D47</f>
        <v>0</v>
      </c>
      <c r="G45" s="18">
        <f>'[1]Амбарнская СОШ'!D47</f>
        <v>0</v>
      </c>
      <c r="H45" s="18">
        <f>[1]Софпорог!D47</f>
        <v>0</v>
      </c>
      <c r="I45" s="18">
        <f>'[1]Кестеньга СОШ'!D47</f>
        <v>0</v>
      </c>
      <c r="J45" s="18">
        <f>'[1]Энгозерская СОШ'!D47</f>
        <v>0</v>
      </c>
      <c r="K45" s="18">
        <f>[1]Сосновская!D47</f>
        <v>0</v>
      </c>
      <c r="L45" s="18">
        <f>'[1]Пяозерская СОШ'!D47</f>
        <v>0</v>
      </c>
      <c r="M45" s="18">
        <f>'[1]Лоухи ЦТ'!D47</f>
        <v>2</v>
      </c>
      <c r="N45" s="18">
        <f>'[1]Чупинская ДЮСШ'!D47</f>
        <v>0</v>
      </c>
      <c r="O45" s="18">
        <f>'[1]Пяозеро музшкола'!D47</f>
        <v>0</v>
      </c>
      <c r="P45" s="18">
        <f>'[1]Лоухский ДОУ'!D47</f>
        <v>0</v>
      </c>
      <c r="Q45" s="19">
        <f>'[1]Чупа ДОУ'!D47</f>
        <v>0</v>
      </c>
      <c r="R45" s="18">
        <f>[1]Кестеньга!D47</f>
        <v>0</v>
      </c>
      <c r="S45" s="18">
        <f>'[1]Пяозерский ДОУ'!D47</f>
        <v>0</v>
      </c>
      <c r="T45" s="18">
        <f>[1]Центр_ПМСС!D47</f>
        <v>0</v>
      </c>
    </row>
    <row r="46" spans="1:20" ht="22.5" customHeight="1">
      <c r="A46" s="22" t="s">
        <v>158</v>
      </c>
      <c r="B46" s="22" t="s">
        <v>83</v>
      </c>
      <c r="C46" s="22">
        <v>3</v>
      </c>
      <c r="D46" s="23">
        <v>0</v>
      </c>
      <c r="E46" s="18">
        <f>'[1]Плотинская СОШ'!D48</f>
        <v>0</v>
      </c>
      <c r="F46" s="18">
        <f>'[1]Лоухи СОШ'!D48</f>
        <v>0</v>
      </c>
      <c r="G46" s="18">
        <f>'[1]Амбарнская СОШ'!D48</f>
        <v>0</v>
      </c>
      <c r="H46" s="18">
        <f>[1]Софпорог!D48</f>
        <v>0</v>
      </c>
      <c r="I46" s="18">
        <f>'[1]Кестеньга СОШ'!D48</f>
        <v>0</v>
      </c>
      <c r="J46" s="18">
        <f>'[1]Энгозерская СОШ'!D48</f>
        <v>0</v>
      </c>
      <c r="K46" s="18">
        <f>[1]Сосновская!D48</f>
        <v>0</v>
      </c>
      <c r="L46" s="18">
        <f>'[1]Пяозерская СОШ'!D48</f>
        <v>0</v>
      </c>
      <c r="M46" s="18">
        <f>'[1]Лоухи ЦТ'!D48</f>
        <v>2</v>
      </c>
      <c r="N46" s="18">
        <f>'[1]Чупинская ДЮСШ'!D48</f>
        <v>0</v>
      </c>
      <c r="O46" s="18">
        <f>'[1]Пяозеро музшкола'!D48</f>
        <v>0</v>
      </c>
      <c r="P46" s="18">
        <f>'[1]Лоухский ДОУ'!D48</f>
        <v>0</v>
      </c>
      <c r="Q46" s="19">
        <f>'[1]Чупа ДОУ'!D48</f>
        <v>0</v>
      </c>
      <c r="R46" s="18">
        <f>[1]Кестеньга!D48</f>
        <v>0</v>
      </c>
      <c r="S46" s="18">
        <f>'[1]Пяозерский ДОУ'!D48</f>
        <v>0</v>
      </c>
      <c r="T46" s="18">
        <f>[1]Центр_ПМСС!D48</f>
        <v>0</v>
      </c>
    </row>
    <row r="47" spans="1:20" ht="22.5" customHeight="1">
      <c r="A47" s="22" t="s">
        <v>159</v>
      </c>
      <c r="B47" s="22" t="s">
        <v>84</v>
      </c>
      <c r="C47" s="22">
        <v>3</v>
      </c>
      <c r="D47" s="23">
        <v>0</v>
      </c>
      <c r="E47" s="18">
        <f>'[1]Плотинская СОШ'!D49</f>
        <v>0</v>
      </c>
      <c r="F47" s="18">
        <f>'[1]Лоухи СОШ'!D49</f>
        <v>0</v>
      </c>
      <c r="G47" s="18">
        <f>'[1]Амбарнская СОШ'!D49</f>
        <v>0</v>
      </c>
      <c r="H47" s="18">
        <f>[1]Софпорог!D49</f>
        <v>0</v>
      </c>
      <c r="I47" s="18">
        <f>'[1]Кестеньга СОШ'!D49</f>
        <v>0</v>
      </c>
      <c r="J47" s="18">
        <f>'[1]Энгозерская СОШ'!D49</f>
        <v>0</v>
      </c>
      <c r="K47" s="18">
        <f>[1]Сосновская!D49</f>
        <v>0</v>
      </c>
      <c r="L47" s="18">
        <f>'[1]Пяозерская СОШ'!D49</f>
        <v>0</v>
      </c>
      <c r="M47" s="18">
        <f>'[1]Лоухи ЦТ'!D49</f>
        <v>2</v>
      </c>
      <c r="N47" s="18">
        <f>'[1]Чупинская ДЮСШ'!D49</f>
        <v>0</v>
      </c>
      <c r="O47" s="18">
        <f>'[1]Пяозеро музшкола'!D49</f>
        <v>0</v>
      </c>
      <c r="P47" s="18">
        <f>'[1]Лоухский ДОУ'!D49</f>
        <v>0</v>
      </c>
      <c r="Q47" s="19">
        <f>'[1]Чупа ДОУ'!D49</f>
        <v>0</v>
      </c>
      <c r="R47" s="18">
        <f>[1]Кестеньга!D49</f>
        <v>0</v>
      </c>
      <c r="S47" s="18">
        <f>'[1]Пяозерский ДОУ'!D49</f>
        <v>0</v>
      </c>
      <c r="T47" s="18">
        <f>[1]Центр_ПМСС!D49</f>
        <v>0</v>
      </c>
    </row>
    <row r="48" spans="1:20" s="14" customFormat="1" ht="22.5" customHeight="1">
      <c r="A48" s="76" t="s">
        <v>56</v>
      </c>
      <c r="B48" s="76"/>
      <c r="C48" s="24">
        <v>10</v>
      </c>
      <c r="D48" s="25">
        <f>SUM(D44:D47)</f>
        <v>0</v>
      </c>
      <c r="E48" s="26">
        <f>'[1]Плотинская СОШ'!D50</f>
        <v>0</v>
      </c>
      <c r="F48" s="26">
        <f>'[1]Лоухи СОШ'!D50</f>
        <v>0</v>
      </c>
      <c r="G48" s="26">
        <f>'[1]Амбарнская СОШ'!D50</f>
        <v>0</v>
      </c>
      <c r="H48" s="26">
        <f>[1]Софпорог!D50</f>
        <v>0</v>
      </c>
      <c r="I48" s="26">
        <f>'[1]Кестеньга СОШ'!D50</f>
        <v>0</v>
      </c>
      <c r="J48" s="26">
        <f>'[1]Энгозерская СОШ'!D50</f>
        <v>0</v>
      </c>
      <c r="K48" s="26">
        <f>[1]Сосновская!D50</f>
        <v>0</v>
      </c>
      <c r="L48" s="26">
        <f>'[1]Пяозерская СОШ'!D50</f>
        <v>0</v>
      </c>
      <c r="M48" s="26">
        <f>'[1]Лоухи ЦТ'!D50</f>
        <v>8</v>
      </c>
      <c r="N48" s="26">
        <f>'[1]Чупинская ДЮСШ'!D50</f>
        <v>0</v>
      </c>
      <c r="O48" s="26">
        <f>'[1]Пяозеро музшкола'!D50</f>
        <v>2</v>
      </c>
      <c r="P48" s="26">
        <f>'[1]Лоухский ДОУ'!D50</f>
        <v>0</v>
      </c>
      <c r="Q48" s="27">
        <f>'[1]Чупа ДОУ'!D50</f>
        <v>0</v>
      </c>
      <c r="R48" s="18">
        <f>[1]Кестеньга!D50</f>
        <v>2</v>
      </c>
      <c r="S48" s="18">
        <f>'[1]Пяозерский ДОУ'!D50</f>
        <v>2</v>
      </c>
      <c r="T48" s="18">
        <f>[1]Центр_ПМСС!D50</f>
        <v>2</v>
      </c>
    </row>
    <row r="49" spans="1:20" ht="22.5" customHeight="1">
      <c r="A49" s="23"/>
      <c r="B49" s="23"/>
      <c r="C49" s="23"/>
      <c r="D49" s="23"/>
      <c r="E49" s="18">
        <f>'[1]Плотинская СОШ'!D51</f>
        <v>0</v>
      </c>
      <c r="F49" s="18">
        <f>'[1]Лоухи СОШ'!D51</f>
        <v>0</v>
      </c>
      <c r="G49" s="18">
        <f>'[1]Амбарнская СОШ'!D51</f>
        <v>0</v>
      </c>
      <c r="H49" s="18">
        <f>[1]Софпорог!D51</f>
        <v>0</v>
      </c>
      <c r="I49" s="18">
        <f>'[1]Кестеньга СОШ'!D51</f>
        <v>0</v>
      </c>
      <c r="J49" s="18">
        <f>'[1]Энгозерская СОШ'!D51</f>
        <v>0</v>
      </c>
      <c r="K49" s="18">
        <f>[1]Сосновская!D51</f>
        <v>0</v>
      </c>
      <c r="L49" s="18">
        <f>'[1]Пяозерская СОШ'!D51</f>
        <v>0</v>
      </c>
      <c r="M49" s="18">
        <f>'[1]Лоухи ЦТ'!D51</f>
        <v>0</v>
      </c>
      <c r="N49" s="18">
        <f>'[1]Чупинская ДЮСШ'!D51</f>
        <v>0</v>
      </c>
      <c r="O49" s="18">
        <f>'[1]Пяозеро музшкола'!D51</f>
        <v>0</v>
      </c>
      <c r="P49" s="18">
        <f>'[1]Лоухский ДОУ'!D51</f>
        <v>0</v>
      </c>
      <c r="Q49" s="19">
        <f>'[1]Чупа ДОУ'!D51</f>
        <v>0</v>
      </c>
      <c r="R49" s="18">
        <f>[1]Кестеньга!D51</f>
        <v>0</v>
      </c>
      <c r="S49" s="18">
        <f>'[1]Пяозерский ДОУ'!D51</f>
        <v>0</v>
      </c>
      <c r="T49" s="18">
        <f>[1]Центр_ПМСС!D51</f>
        <v>0</v>
      </c>
    </row>
    <row r="50" spans="1:20" ht="22.5" customHeight="1">
      <c r="A50" s="82" t="s">
        <v>85</v>
      </c>
      <c r="B50" s="82"/>
      <c r="C50" s="82"/>
      <c r="D50" s="82"/>
      <c r="E50" s="18">
        <f>'[1]Плотинская СОШ'!D52</f>
        <v>0</v>
      </c>
      <c r="F50" s="18">
        <f>'[1]Лоухи СОШ'!D52</f>
        <v>0</v>
      </c>
      <c r="G50" s="18">
        <f>'[1]Амбарнская СОШ'!D52</f>
        <v>0</v>
      </c>
      <c r="H50" s="18">
        <f>[1]Софпорог!D52</f>
        <v>0</v>
      </c>
      <c r="I50" s="18">
        <f>'[1]Кестеньга СОШ'!D52</f>
        <v>0</v>
      </c>
      <c r="J50" s="18">
        <f>'[1]Энгозерская СОШ'!D52</f>
        <v>0</v>
      </c>
      <c r="K50" s="18">
        <f>[1]Сосновская!D52</f>
        <v>0</v>
      </c>
      <c r="L50" s="18">
        <f>'[1]Пяозерская СОШ'!D52</f>
        <v>0</v>
      </c>
      <c r="M50" s="18">
        <f>'[1]Лоухи ЦТ'!D52</f>
        <v>0</v>
      </c>
      <c r="N50" s="18">
        <f>'[1]Чупинская ДЮСШ'!D52</f>
        <v>0</v>
      </c>
      <c r="O50" s="18">
        <f>'[1]Пяозеро музшкола'!D52</f>
        <v>0</v>
      </c>
      <c r="P50" s="18">
        <f>'[1]Лоухский ДОУ'!D52</f>
        <v>0</v>
      </c>
      <c r="Q50" s="19">
        <f>'[1]Чупа ДОУ'!D52</f>
        <v>0</v>
      </c>
      <c r="R50" s="18">
        <f>[1]Кестеньга!D52</f>
        <v>0</v>
      </c>
      <c r="S50" s="18">
        <f>'[1]Пяозерский ДОУ'!D52</f>
        <v>0</v>
      </c>
      <c r="T50" s="18">
        <f>[1]Центр_ПМСС!D52</f>
        <v>0</v>
      </c>
    </row>
    <row r="51" spans="1:20" ht="22.5" customHeight="1">
      <c r="A51" s="23"/>
      <c r="B51" s="23"/>
      <c r="C51" s="23"/>
      <c r="D51" s="23"/>
      <c r="E51" s="18">
        <f>'[1]Плотинская СОШ'!D53</f>
        <v>0</v>
      </c>
      <c r="F51" s="18">
        <f>'[1]Лоухи СОШ'!D53</f>
        <v>0</v>
      </c>
      <c r="G51" s="18">
        <f>'[1]Амбарнская СОШ'!D53</f>
        <v>0</v>
      </c>
      <c r="H51" s="18">
        <f>[1]Софпорог!D53</f>
        <v>0</v>
      </c>
      <c r="I51" s="18">
        <f>'[1]Кестеньга СОШ'!D53</f>
        <v>0</v>
      </c>
      <c r="J51" s="18">
        <f>'[1]Энгозерская СОШ'!D53</f>
        <v>0</v>
      </c>
      <c r="K51" s="18">
        <f>[1]Сосновская!D53</f>
        <v>0</v>
      </c>
      <c r="L51" s="18">
        <f>'[1]Пяозерская СОШ'!D53</f>
        <v>0</v>
      </c>
      <c r="M51" s="18">
        <f>'[1]Лоухи ЦТ'!D53</f>
        <v>0</v>
      </c>
      <c r="N51" s="18">
        <f>'[1]Чупинская ДЮСШ'!D53</f>
        <v>0</v>
      </c>
      <c r="O51" s="18">
        <f>'[1]Пяозеро музшкола'!D53</f>
        <v>0</v>
      </c>
      <c r="P51" s="18">
        <f>'[1]Лоухский ДОУ'!D53</f>
        <v>0</v>
      </c>
      <c r="Q51" s="19">
        <f>'[1]Чупа ДОУ'!D53</f>
        <v>0</v>
      </c>
      <c r="R51" s="18">
        <f>[1]Кестеньга!D53</f>
        <v>0</v>
      </c>
      <c r="S51" s="18">
        <f>'[1]Пяозерский ДОУ'!D53</f>
        <v>0</v>
      </c>
      <c r="T51" s="18">
        <f>[1]Центр_ПМСС!D53</f>
        <v>0</v>
      </c>
    </row>
    <row r="52" spans="1:20" ht="22.5" customHeight="1">
      <c r="A52" s="82" t="s">
        <v>86</v>
      </c>
      <c r="B52" s="82"/>
      <c r="C52" s="82"/>
      <c r="D52" s="82"/>
      <c r="E52" s="18">
        <f>'[1]Плотинская СОШ'!D54</f>
        <v>0</v>
      </c>
      <c r="F52" s="18">
        <f>'[1]Лоухи СОШ'!D54</f>
        <v>0</v>
      </c>
      <c r="G52" s="18">
        <f>'[1]Амбарнская СОШ'!D54</f>
        <v>0</v>
      </c>
      <c r="H52" s="18">
        <f>[1]Софпорог!D54</f>
        <v>0</v>
      </c>
      <c r="I52" s="18">
        <f>'[1]Кестеньга СОШ'!D54</f>
        <v>0</v>
      </c>
      <c r="J52" s="18">
        <f>'[1]Энгозерская СОШ'!D54</f>
        <v>0</v>
      </c>
      <c r="K52" s="18">
        <f>[1]Сосновская!D54</f>
        <v>0</v>
      </c>
      <c r="L52" s="18">
        <f>'[1]Пяозерская СОШ'!D54</f>
        <v>0</v>
      </c>
      <c r="M52" s="18">
        <f>'[1]Лоухи ЦТ'!D54</f>
        <v>0</v>
      </c>
      <c r="N52" s="18">
        <f>'[1]Чупинская ДЮСШ'!D54</f>
        <v>0</v>
      </c>
      <c r="O52" s="18">
        <f>'[1]Пяозеро музшкола'!D54</f>
        <v>0</v>
      </c>
      <c r="P52" s="18">
        <f>'[1]Лоухский ДОУ'!D54</f>
        <v>0</v>
      </c>
      <c r="Q52" s="19">
        <f>'[1]Чупа ДОУ'!D54</f>
        <v>0</v>
      </c>
      <c r="R52" s="18">
        <f>[1]Кестеньга!D54</f>
        <v>0</v>
      </c>
      <c r="S52" s="18">
        <f>'[1]Пяозерский ДОУ'!D54</f>
        <v>0</v>
      </c>
      <c r="T52" s="18">
        <f>[1]Центр_ПМСС!D54</f>
        <v>0</v>
      </c>
    </row>
    <row r="53" spans="1:20" ht="22.5" customHeight="1">
      <c r="A53" s="20" t="s">
        <v>45</v>
      </c>
      <c r="B53" s="20" t="s">
        <v>46</v>
      </c>
      <c r="C53" s="20" t="s">
        <v>87</v>
      </c>
      <c r="D53" s="21" t="s">
        <v>48</v>
      </c>
      <c r="E53" s="18" t="str">
        <f>'[1]Плотинская СОШ'!D55</f>
        <v>Балл эксперта</v>
      </c>
      <c r="F53" s="18" t="str">
        <f>'[1]Лоухи СОШ'!D55</f>
        <v>Балл эксперта</v>
      </c>
      <c r="G53" s="18" t="str">
        <f>'[1]Амбарнская СОШ'!D55</f>
        <v>Балл эксперта</v>
      </c>
      <c r="H53" s="18" t="str">
        <f>[1]Софпорог!D55</f>
        <v>Балл эксперта</v>
      </c>
      <c r="I53" s="18" t="str">
        <f>'[1]Кестеньга СОШ'!D55</f>
        <v>Балл эксперта</v>
      </c>
      <c r="J53" s="18" t="str">
        <f>'[1]Энгозерская СОШ'!D55</f>
        <v>Балл эксперта</v>
      </c>
      <c r="K53" s="18" t="str">
        <f>[1]Сосновская!D55</f>
        <v>Балл эксперта</v>
      </c>
      <c r="L53" s="18" t="str">
        <f>'[1]Пяозерская СОШ'!D55</f>
        <v>Балл эксперта</v>
      </c>
      <c r="M53" s="18" t="str">
        <f>'[1]Лоухи ЦТ'!D55</f>
        <v>Балл эксперта</v>
      </c>
      <c r="N53" s="18" t="str">
        <f>'[1]Чупинская ДЮСШ'!D55</f>
        <v>Балл эксперта</v>
      </c>
      <c r="O53" s="18" t="str">
        <f>'[1]Пяозеро музшкола'!D55</f>
        <v>Балл эксперта</v>
      </c>
      <c r="P53" s="18" t="str">
        <f>'[1]Лоухский ДОУ'!D55</f>
        <v>Балл эксперта</v>
      </c>
      <c r="Q53" s="19" t="str">
        <f>'[1]Чупа ДОУ'!D55</f>
        <v>Балл эксперта</v>
      </c>
      <c r="R53" s="18" t="str">
        <f>[1]Кестеньга!D55</f>
        <v>Балл эксперта</v>
      </c>
      <c r="S53" s="18" t="str">
        <f>'[1]Пяозерский ДОУ'!D55</f>
        <v>Балл эксперта</v>
      </c>
      <c r="T53" s="18" t="str">
        <f>[1]Центр_ПМСС!D55</f>
        <v>Балл эксперта</v>
      </c>
    </row>
    <row r="54" spans="1:20" ht="22.5" customHeight="1">
      <c r="A54" s="22" t="s">
        <v>156</v>
      </c>
      <c r="B54" s="22" t="s">
        <v>88</v>
      </c>
      <c r="C54" s="83" t="s">
        <v>89</v>
      </c>
      <c r="D54" s="23">
        <v>1</v>
      </c>
      <c r="E54" s="18">
        <f>'[1]Плотинская СОШ'!D56</f>
        <v>1</v>
      </c>
      <c r="F54" s="18">
        <f>'[1]Лоухи СОШ'!D56</f>
        <v>1</v>
      </c>
      <c r="G54" s="18">
        <f>'[1]Амбарнская СОШ'!D56</f>
        <v>1</v>
      </c>
      <c r="H54" s="18">
        <f>[1]Софпорог!D56</f>
        <v>1</v>
      </c>
      <c r="I54" s="18">
        <f>'[1]Кестеньга СОШ'!D56</f>
        <v>1</v>
      </c>
      <c r="J54" s="18">
        <f>'[1]Энгозерская СОШ'!D56</f>
        <v>1</v>
      </c>
      <c r="K54" s="18">
        <f>[1]Сосновская!D56</f>
        <v>1</v>
      </c>
      <c r="L54" s="18">
        <f>'[1]Пяозерская СОШ'!D56</f>
        <v>1</v>
      </c>
      <c r="M54" s="18">
        <f>'[1]Лоухи ЦТ'!D56</f>
        <v>0</v>
      </c>
      <c r="N54" s="18">
        <f>'[1]Чупинская ДЮСШ'!D56</f>
        <v>0</v>
      </c>
      <c r="O54" s="18">
        <f>'[1]Пяозеро музшкола'!D56</f>
        <v>0</v>
      </c>
      <c r="P54" s="18">
        <f>'[1]Лоухский ДОУ'!D56</f>
        <v>0</v>
      </c>
      <c r="Q54" s="19">
        <f>'[1]Чупа ДОУ'!D56</f>
        <v>0</v>
      </c>
      <c r="R54" s="18">
        <f>[1]Кестеньга!D56</f>
        <v>1</v>
      </c>
      <c r="S54" s="18">
        <f>'[1]Пяозерский ДОУ'!D56</f>
        <v>1</v>
      </c>
      <c r="T54" s="18">
        <f>[1]Центр_ПМСС!D56</f>
        <v>0</v>
      </c>
    </row>
    <row r="55" spans="1:20" ht="22.5" customHeight="1">
      <c r="A55" s="22" t="s">
        <v>157</v>
      </c>
      <c r="B55" s="22" t="s">
        <v>90</v>
      </c>
      <c r="C55" s="83"/>
      <c r="D55" s="23">
        <v>1</v>
      </c>
      <c r="E55" s="18">
        <f>'[1]Плотинская СОШ'!D57</f>
        <v>1</v>
      </c>
      <c r="F55" s="18">
        <f>'[1]Лоухи СОШ'!D57</f>
        <v>1</v>
      </c>
      <c r="G55" s="18">
        <f>'[1]Амбарнская СОШ'!D57</f>
        <v>1</v>
      </c>
      <c r="H55" s="18">
        <f>[1]Софпорог!D57</f>
        <v>1</v>
      </c>
      <c r="I55" s="18">
        <f>'[1]Кестеньга СОШ'!D57</f>
        <v>1</v>
      </c>
      <c r="J55" s="18">
        <f>'[1]Энгозерская СОШ'!D57</f>
        <v>1</v>
      </c>
      <c r="K55" s="18">
        <f>[1]Сосновская!D57</f>
        <v>1</v>
      </c>
      <c r="L55" s="18">
        <f>'[1]Пяозерская СОШ'!D57</f>
        <v>1</v>
      </c>
      <c r="M55" s="18">
        <f>'[1]Лоухи ЦТ'!D57</f>
        <v>1</v>
      </c>
      <c r="N55" s="18">
        <f>'[1]Чупинская ДЮСШ'!D57</f>
        <v>0</v>
      </c>
      <c r="O55" s="18">
        <f>'[1]Пяозеро музшкола'!D57</f>
        <v>0</v>
      </c>
      <c r="P55" s="18">
        <f>'[1]Лоухский ДОУ'!D57</f>
        <v>0</v>
      </c>
      <c r="Q55" s="19">
        <f>'[1]Чупа ДОУ'!D57</f>
        <v>1</v>
      </c>
      <c r="R55" s="18">
        <f>[1]Кестеньга!D57</f>
        <v>1</v>
      </c>
      <c r="S55" s="18">
        <f>'[1]Пяозерский ДОУ'!D57</f>
        <v>1</v>
      </c>
      <c r="T55" s="18">
        <f>[1]Центр_ПМСС!D57</f>
        <v>1</v>
      </c>
    </row>
    <row r="56" spans="1:20" ht="22.5" customHeight="1">
      <c r="A56" s="22" t="s">
        <v>158</v>
      </c>
      <c r="B56" s="22" t="s">
        <v>91</v>
      </c>
      <c r="C56" s="83"/>
      <c r="D56" s="23">
        <v>1</v>
      </c>
      <c r="E56" s="18">
        <f>'[1]Плотинская СОШ'!D58</f>
        <v>1</v>
      </c>
      <c r="F56" s="18">
        <f>'[1]Лоухи СОШ'!D58</f>
        <v>1</v>
      </c>
      <c r="G56" s="18">
        <f>'[1]Амбарнская СОШ'!D58</f>
        <v>1</v>
      </c>
      <c r="H56" s="18">
        <f>[1]Софпорог!D58</f>
        <v>1</v>
      </c>
      <c r="I56" s="18">
        <f>'[1]Кестеньга СОШ'!D58</f>
        <v>1</v>
      </c>
      <c r="J56" s="18">
        <f>'[1]Энгозерская СОШ'!D58</f>
        <v>1</v>
      </c>
      <c r="K56" s="18">
        <f>[1]Сосновская!D58</f>
        <v>1</v>
      </c>
      <c r="L56" s="18">
        <f>'[1]Пяозерская СОШ'!D58</f>
        <v>1</v>
      </c>
      <c r="M56" s="18">
        <f>'[1]Лоухи ЦТ'!D58</f>
        <v>0</v>
      </c>
      <c r="N56" s="18">
        <f>'[1]Чупинская ДЮСШ'!D58</f>
        <v>0</v>
      </c>
      <c r="O56" s="18">
        <f>'[1]Пяозеро музшкола'!D58</f>
        <v>0</v>
      </c>
      <c r="P56" s="18">
        <f>'[1]Лоухский ДОУ'!D58</f>
        <v>0</v>
      </c>
      <c r="Q56" s="19">
        <f>'[1]Чупа ДОУ'!D58</f>
        <v>1</v>
      </c>
      <c r="R56" s="18">
        <f>[1]Кестеньга!D58</f>
        <v>1</v>
      </c>
      <c r="S56" s="18">
        <f>'[1]Пяозерский ДОУ'!D58</f>
        <v>1</v>
      </c>
      <c r="T56" s="18">
        <f>[1]Центр_ПМСС!D58</f>
        <v>0</v>
      </c>
    </row>
    <row r="57" spans="1:20" ht="22.5" customHeight="1">
      <c r="A57" s="22" t="s">
        <v>159</v>
      </c>
      <c r="B57" s="22" t="s">
        <v>92</v>
      </c>
      <c r="C57" s="83"/>
      <c r="D57" s="23">
        <v>1</v>
      </c>
      <c r="E57" s="18">
        <f>'[1]Плотинская СОШ'!D59</f>
        <v>0</v>
      </c>
      <c r="F57" s="18">
        <f>'[1]Лоухи СОШ'!D59</f>
        <v>1</v>
      </c>
      <c r="G57" s="18">
        <f>'[1]Амбарнская СОШ'!D59</f>
        <v>1</v>
      </c>
      <c r="H57" s="18">
        <f>[1]Софпорог!D59</f>
        <v>1</v>
      </c>
      <c r="I57" s="18">
        <f>'[1]Кестеньга СОШ'!D59</f>
        <v>1</v>
      </c>
      <c r="J57" s="18">
        <f>'[1]Энгозерская СОШ'!D59</f>
        <v>1</v>
      </c>
      <c r="K57" s="18">
        <f>[1]Сосновская!D59</f>
        <v>1</v>
      </c>
      <c r="L57" s="18">
        <f>'[1]Пяозерская СОШ'!D59</f>
        <v>1</v>
      </c>
      <c r="M57" s="18">
        <f>'[1]Лоухи ЦТ'!D59</f>
        <v>0</v>
      </c>
      <c r="N57" s="18">
        <f>'[1]Чупинская ДЮСШ'!D59</f>
        <v>0</v>
      </c>
      <c r="O57" s="18">
        <f>'[1]Пяозеро музшкола'!D59</f>
        <v>0</v>
      </c>
      <c r="P57" s="18">
        <f>'[1]Лоухский ДОУ'!D59</f>
        <v>0</v>
      </c>
      <c r="Q57" s="19">
        <f>'[1]Чупа ДОУ'!D59</f>
        <v>0</v>
      </c>
      <c r="R57" s="18">
        <f>[1]Кестеньга!D59</f>
        <v>0</v>
      </c>
      <c r="S57" s="18">
        <f>'[1]Пяозерский ДОУ'!D59</f>
        <v>0</v>
      </c>
      <c r="T57" s="18">
        <f>[1]Центр_ПМСС!D59</f>
        <v>0</v>
      </c>
    </row>
    <row r="58" spans="1:20" ht="22.5" customHeight="1">
      <c r="A58" s="22" t="s">
        <v>160</v>
      </c>
      <c r="B58" s="22" t="s">
        <v>93</v>
      </c>
      <c r="C58" s="83" t="s">
        <v>94</v>
      </c>
      <c r="D58" s="23">
        <v>1</v>
      </c>
      <c r="E58" s="18">
        <f>'[1]Плотинская СОШ'!D60</f>
        <v>0</v>
      </c>
      <c r="F58" s="18">
        <f>'[1]Лоухи СОШ'!D60</f>
        <v>1</v>
      </c>
      <c r="G58" s="18">
        <f>'[1]Амбарнская СОШ'!D60</f>
        <v>1</v>
      </c>
      <c r="H58" s="18">
        <f>[1]Софпорог!D60</f>
        <v>1</v>
      </c>
      <c r="I58" s="18">
        <f>'[1]Кестеньга СОШ'!D60</f>
        <v>1</v>
      </c>
      <c r="J58" s="18">
        <f>'[1]Энгозерская СОШ'!D60</f>
        <v>0</v>
      </c>
      <c r="K58" s="18">
        <f>[1]Сосновская!D60</f>
        <v>1</v>
      </c>
      <c r="L58" s="18">
        <f>'[1]Пяозерская СОШ'!D60</f>
        <v>1</v>
      </c>
      <c r="M58" s="18">
        <f>'[1]Лоухи ЦТ'!D60</f>
        <v>0</v>
      </c>
      <c r="N58" s="18">
        <f>'[1]Чупинская ДЮСШ'!D60</f>
        <v>0</v>
      </c>
      <c r="O58" s="18">
        <f>'[1]Пяозеро музшкола'!D60</f>
        <v>0</v>
      </c>
      <c r="P58" s="18">
        <f>'[1]Лоухский ДОУ'!D60</f>
        <v>1</v>
      </c>
      <c r="Q58" s="19">
        <f>'[1]Чупа ДОУ'!D60</f>
        <v>1</v>
      </c>
      <c r="R58" s="18">
        <f>[1]Кестеньга!D60</f>
        <v>0</v>
      </c>
      <c r="S58" s="18">
        <f>'[1]Пяозерский ДОУ'!D60</f>
        <v>0</v>
      </c>
      <c r="T58" s="18">
        <f>[1]Центр_ПМСС!D60</f>
        <v>1</v>
      </c>
    </row>
    <row r="59" spans="1:20" ht="22.5" customHeight="1">
      <c r="A59" s="22" t="s">
        <v>161</v>
      </c>
      <c r="B59" s="22" t="s">
        <v>95</v>
      </c>
      <c r="C59" s="83"/>
      <c r="D59" s="23">
        <v>1</v>
      </c>
      <c r="E59" s="18">
        <f>'[1]Плотинская СОШ'!D61</f>
        <v>1</v>
      </c>
      <c r="F59" s="18">
        <f>'[1]Лоухи СОШ'!D61</f>
        <v>1</v>
      </c>
      <c r="G59" s="18">
        <f>'[1]Амбарнская СОШ'!D61</f>
        <v>0</v>
      </c>
      <c r="H59" s="18">
        <f>[1]Софпорог!D61</f>
        <v>1</v>
      </c>
      <c r="I59" s="18">
        <f>'[1]Кестеньга СОШ'!D61</f>
        <v>1</v>
      </c>
      <c r="J59" s="18">
        <f>'[1]Энгозерская СОШ'!D61</f>
        <v>1</v>
      </c>
      <c r="K59" s="18">
        <f>[1]Сосновская!D61</f>
        <v>1</v>
      </c>
      <c r="L59" s="18">
        <f>'[1]Пяозерская СОШ'!D61</f>
        <v>1</v>
      </c>
      <c r="M59" s="18">
        <f>'[1]Лоухи ЦТ'!D61</f>
        <v>0</v>
      </c>
      <c r="N59" s="18">
        <f>'[1]Чупинская ДЮСШ'!D61</f>
        <v>0</v>
      </c>
      <c r="O59" s="18">
        <f>'[1]Пяозеро музшкола'!D61</f>
        <v>0</v>
      </c>
      <c r="P59" s="18">
        <f>'[1]Лоухский ДОУ'!D61</f>
        <v>0</v>
      </c>
      <c r="Q59" s="19">
        <f>'[1]Чупа ДОУ'!D61</f>
        <v>1</v>
      </c>
      <c r="R59" s="18">
        <f>[1]Кестеньга!D61</f>
        <v>1</v>
      </c>
      <c r="S59" s="18">
        <f>'[1]Пяозерский ДОУ'!D61</f>
        <v>1</v>
      </c>
      <c r="T59" s="18">
        <f>[1]Центр_ПМСС!D61</f>
        <v>0</v>
      </c>
    </row>
    <row r="60" spans="1:20" ht="22.5" customHeight="1">
      <c r="A60" s="22" t="s">
        <v>162</v>
      </c>
      <c r="B60" s="22" t="s">
        <v>96</v>
      </c>
      <c r="C60" s="83"/>
      <c r="D60" s="23">
        <v>1</v>
      </c>
      <c r="E60" s="18">
        <f>'[1]Плотинская СОШ'!D62</f>
        <v>0</v>
      </c>
      <c r="F60" s="18">
        <f>'[1]Лоухи СОШ'!D62</f>
        <v>1</v>
      </c>
      <c r="G60" s="18">
        <f>'[1]Амбарнская СОШ'!D62</f>
        <v>1</v>
      </c>
      <c r="H60" s="18">
        <f>[1]Софпорог!D62</f>
        <v>1</v>
      </c>
      <c r="I60" s="18">
        <f>'[1]Кестеньга СОШ'!D62</f>
        <v>1</v>
      </c>
      <c r="J60" s="18">
        <f>'[1]Энгозерская СОШ'!D62</f>
        <v>1</v>
      </c>
      <c r="K60" s="18">
        <f>[1]Сосновская!D62</f>
        <v>1</v>
      </c>
      <c r="L60" s="18">
        <f>'[1]Пяозерская СОШ'!D62</f>
        <v>1</v>
      </c>
      <c r="M60" s="18">
        <f>'[1]Лоухи ЦТ'!D62</f>
        <v>0</v>
      </c>
      <c r="N60" s="18">
        <f>'[1]Чупинская ДЮСШ'!D62</f>
        <v>0</v>
      </c>
      <c r="O60" s="18">
        <f>'[1]Пяозеро музшкола'!D62</f>
        <v>0</v>
      </c>
      <c r="P60" s="18">
        <f>'[1]Лоухский ДОУ'!D62</f>
        <v>1</v>
      </c>
      <c r="Q60" s="19">
        <f>'[1]Чупа ДОУ'!D62</f>
        <v>1</v>
      </c>
      <c r="R60" s="18">
        <f>[1]Кестеньга!D62</f>
        <v>1</v>
      </c>
      <c r="S60" s="18">
        <f>'[1]Пяозерский ДОУ'!D62</f>
        <v>0</v>
      </c>
      <c r="T60" s="18">
        <f>[1]Центр_ПМСС!D62</f>
        <v>1</v>
      </c>
    </row>
    <row r="61" spans="1:20" ht="22.5" customHeight="1">
      <c r="A61" s="22" t="s">
        <v>163</v>
      </c>
      <c r="B61" s="22" t="s">
        <v>97</v>
      </c>
      <c r="C61" s="83"/>
      <c r="D61" s="23">
        <v>0</v>
      </c>
      <c r="E61" s="18">
        <f>'[1]Плотинская СОШ'!D63</f>
        <v>0</v>
      </c>
      <c r="F61" s="18">
        <f>'[1]Лоухи СОШ'!D63</f>
        <v>1</v>
      </c>
      <c r="G61" s="18">
        <f>'[1]Амбарнская СОШ'!D63</f>
        <v>0</v>
      </c>
      <c r="H61" s="18">
        <f>[1]Софпорог!D63</f>
        <v>0</v>
      </c>
      <c r="I61" s="18">
        <f>'[1]Кестеньга СОШ'!D63</f>
        <v>0</v>
      </c>
      <c r="J61" s="18">
        <f>'[1]Энгозерская СОШ'!D63</f>
        <v>0</v>
      </c>
      <c r="K61" s="18">
        <f>[1]Сосновская!D63</f>
        <v>0</v>
      </c>
      <c r="L61" s="18">
        <f>'[1]Пяозерская СОШ'!D63</f>
        <v>0</v>
      </c>
      <c r="M61" s="18">
        <f>'[1]Лоухи ЦТ'!D63</f>
        <v>0</v>
      </c>
      <c r="N61" s="18">
        <f>'[1]Чупинская ДЮСШ'!D63</f>
        <v>0</v>
      </c>
      <c r="O61" s="18">
        <f>'[1]Пяозеро музшкола'!D63</f>
        <v>0</v>
      </c>
      <c r="P61" s="18">
        <f>'[1]Лоухский ДОУ'!D63</f>
        <v>0</v>
      </c>
      <c r="Q61" s="19">
        <f>'[1]Чупа ДОУ'!D63</f>
        <v>0</v>
      </c>
      <c r="R61" s="18">
        <f>[1]Кестеньга!D63</f>
        <v>0</v>
      </c>
      <c r="S61" s="18">
        <f>'[1]Пяозерский ДОУ'!D63</f>
        <v>0</v>
      </c>
      <c r="T61" s="18">
        <f>[1]Центр_ПМСС!D63</f>
        <v>0</v>
      </c>
    </row>
    <row r="62" spans="1:20" ht="22.5" customHeight="1">
      <c r="A62" s="22" t="s">
        <v>164</v>
      </c>
      <c r="B62" s="22" t="s">
        <v>98</v>
      </c>
      <c r="C62" s="83"/>
      <c r="D62" s="23">
        <v>0</v>
      </c>
      <c r="E62" s="18">
        <f>'[1]Плотинская СОШ'!D64</f>
        <v>0</v>
      </c>
      <c r="F62" s="18">
        <f>'[1]Лоухи СОШ'!D64</f>
        <v>1</v>
      </c>
      <c r="G62" s="18">
        <f>'[1]Амбарнская СОШ'!D64</f>
        <v>1</v>
      </c>
      <c r="H62" s="18">
        <f>[1]Софпорог!D64</f>
        <v>1</v>
      </c>
      <c r="I62" s="18">
        <f>'[1]Кестеньга СОШ'!D64</f>
        <v>1</v>
      </c>
      <c r="J62" s="18">
        <f>'[1]Энгозерская СОШ'!D64</f>
        <v>1</v>
      </c>
      <c r="K62" s="18">
        <f>[1]Сосновская!D64</f>
        <v>1</v>
      </c>
      <c r="L62" s="18">
        <f>'[1]Пяозерская СОШ'!D64</f>
        <v>1</v>
      </c>
      <c r="M62" s="18">
        <f>'[1]Лоухи ЦТ'!D64</f>
        <v>0</v>
      </c>
      <c r="N62" s="18">
        <f>'[1]Чупинская ДЮСШ'!D64</f>
        <v>0</v>
      </c>
      <c r="O62" s="18">
        <f>'[1]Пяозеро музшкола'!D64</f>
        <v>0</v>
      </c>
      <c r="P62" s="18">
        <f>'[1]Лоухский ДОУ'!D64</f>
        <v>0</v>
      </c>
      <c r="Q62" s="19">
        <f>'[1]Чупа ДОУ'!D64</f>
        <v>0</v>
      </c>
      <c r="R62" s="18">
        <f>[1]Кестеньга!D64</f>
        <v>0</v>
      </c>
      <c r="S62" s="18">
        <f>'[1]Пяозерский ДОУ'!D64</f>
        <v>1</v>
      </c>
      <c r="T62" s="18">
        <f>[1]Центр_ПМСС!D64</f>
        <v>1</v>
      </c>
    </row>
    <row r="63" spans="1:20" ht="22.5" customHeight="1">
      <c r="A63" s="22" t="s">
        <v>165</v>
      </c>
      <c r="B63" s="22" t="s">
        <v>99</v>
      </c>
      <c r="C63" s="83"/>
      <c r="D63" s="23">
        <v>0</v>
      </c>
      <c r="E63" s="18">
        <f>'[1]Плотинская СОШ'!D65</f>
        <v>0</v>
      </c>
      <c r="F63" s="18">
        <f>'[1]Лоухи СОШ'!D65</f>
        <v>1</v>
      </c>
      <c r="G63" s="18">
        <f>'[1]Амбарнская СОШ'!D65</f>
        <v>1</v>
      </c>
      <c r="H63" s="18">
        <f>[1]Софпорог!D65</f>
        <v>1</v>
      </c>
      <c r="I63" s="18">
        <f>'[1]Кестеньга СОШ'!D65</f>
        <v>1</v>
      </c>
      <c r="J63" s="18">
        <f>'[1]Энгозерская СОШ'!D65</f>
        <v>0</v>
      </c>
      <c r="K63" s="18">
        <f>[1]Сосновская!D65</f>
        <v>1</v>
      </c>
      <c r="L63" s="18">
        <f>'[1]Пяозерская СОШ'!D65</f>
        <v>1</v>
      </c>
      <c r="M63" s="18">
        <f>'[1]Лоухи ЦТ'!D65</f>
        <v>0</v>
      </c>
      <c r="N63" s="18">
        <f>'[1]Чупинская ДЮСШ'!D65</f>
        <v>0</v>
      </c>
      <c r="O63" s="18">
        <f>'[1]Пяозеро музшкола'!D65</f>
        <v>0</v>
      </c>
      <c r="P63" s="18">
        <f>'[1]Лоухский ДОУ'!D65</f>
        <v>1</v>
      </c>
      <c r="Q63" s="19">
        <f>'[1]Чупа ДОУ'!D65</f>
        <v>1</v>
      </c>
      <c r="R63" s="18">
        <f>[1]Кестеньга!D65</f>
        <v>0</v>
      </c>
      <c r="S63" s="18">
        <f>'[1]Пяозерский ДОУ'!D65</f>
        <v>1</v>
      </c>
      <c r="T63" s="18">
        <f>[1]Центр_ПМСС!D65</f>
        <v>1</v>
      </c>
    </row>
    <row r="64" spans="1:20" s="14" customFormat="1" ht="22.5" customHeight="1">
      <c r="A64" s="76" t="s">
        <v>56</v>
      </c>
      <c r="B64" s="76"/>
      <c r="C64" s="24">
        <v>10</v>
      </c>
      <c r="D64" s="25">
        <f>SUM(D54:D63)</f>
        <v>7</v>
      </c>
      <c r="E64" s="26">
        <f>'[1]Плотинская СОШ'!D66</f>
        <v>4</v>
      </c>
      <c r="F64" s="26">
        <f>'[1]Лоухи СОШ'!D66</f>
        <v>10</v>
      </c>
      <c r="G64" s="26">
        <f>'[1]Амбарнская СОШ'!D66</f>
        <v>8</v>
      </c>
      <c r="H64" s="26">
        <f>[1]Софпорог!D66</f>
        <v>9</v>
      </c>
      <c r="I64" s="26">
        <f>'[1]Кестеньга СОШ'!D66</f>
        <v>9</v>
      </c>
      <c r="J64" s="26">
        <f>'[1]Энгозерская СОШ'!D66</f>
        <v>7</v>
      </c>
      <c r="K64" s="26">
        <f>[1]Сосновская!D66</f>
        <v>9</v>
      </c>
      <c r="L64" s="26">
        <f>'[1]Пяозерская СОШ'!D66</f>
        <v>9</v>
      </c>
      <c r="M64" s="26">
        <f>'[1]Лоухи ЦТ'!D66</f>
        <v>1</v>
      </c>
      <c r="N64" s="26">
        <f>'[1]Чупинская ДЮСШ'!D66</f>
        <v>0</v>
      </c>
      <c r="O64" s="26">
        <f>'[1]Пяозеро музшкола'!D66</f>
        <v>0</v>
      </c>
      <c r="P64" s="26">
        <f>'[1]Лоухский ДОУ'!D66</f>
        <v>3</v>
      </c>
      <c r="Q64" s="27">
        <f>'[1]Чупа ДОУ'!D66</f>
        <v>6</v>
      </c>
      <c r="R64" s="18">
        <f>[1]Кестеньга!D66</f>
        <v>5</v>
      </c>
      <c r="S64" s="18">
        <f>'[1]Пяозерский ДОУ'!D66</f>
        <v>6</v>
      </c>
      <c r="T64" s="18">
        <f>[1]Центр_ПМСС!D66</f>
        <v>5</v>
      </c>
    </row>
    <row r="65" spans="1:20" ht="22.5" customHeight="1">
      <c r="A65" s="23"/>
      <c r="B65" s="23"/>
      <c r="C65" s="23"/>
      <c r="D65" s="23"/>
      <c r="E65" s="18">
        <f>'[1]Плотинская СОШ'!D67</f>
        <v>0</v>
      </c>
      <c r="F65" s="18">
        <f>'[1]Лоухи СОШ'!D67</f>
        <v>0</v>
      </c>
      <c r="G65" s="18">
        <f>'[1]Амбарнская СОШ'!D67</f>
        <v>0</v>
      </c>
      <c r="H65" s="18">
        <f>[1]Софпорог!D67</f>
        <v>0</v>
      </c>
      <c r="I65" s="18">
        <f>'[1]Кестеньга СОШ'!D67</f>
        <v>0</v>
      </c>
      <c r="J65" s="18">
        <f>'[1]Энгозерская СОШ'!D67</f>
        <v>0</v>
      </c>
      <c r="K65" s="18">
        <f>[1]Сосновская!D67</f>
        <v>0</v>
      </c>
      <c r="L65" s="18">
        <f>'[1]Пяозерская СОШ'!D67</f>
        <v>0</v>
      </c>
      <c r="M65" s="18">
        <f>'[1]Лоухи ЦТ'!D67</f>
        <v>0</v>
      </c>
      <c r="N65" s="18">
        <f>'[1]Чупинская ДЮСШ'!D67</f>
        <v>0</v>
      </c>
      <c r="O65" s="18">
        <f>'[1]Пяозеро музшкола'!D67</f>
        <v>0</v>
      </c>
      <c r="P65" s="18">
        <f>'[1]Лоухский ДОУ'!D67</f>
        <v>0</v>
      </c>
      <c r="Q65" s="19">
        <f>'[1]Чупа ДОУ'!D67</f>
        <v>0</v>
      </c>
      <c r="R65" s="18">
        <f>[1]Кестеньга!D67</f>
        <v>0</v>
      </c>
      <c r="S65" s="18">
        <f>'[1]Пяозерский ДОУ'!D67</f>
        <v>0</v>
      </c>
      <c r="T65" s="18">
        <f>[1]Центр_ПМСС!D67</f>
        <v>0</v>
      </c>
    </row>
    <row r="66" spans="1:20" ht="22.5" customHeight="1">
      <c r="A66" s="82" t="s">
        <v>100</v>
      </c>
      <c r="B66" s="82"/>
      <c r="C66" s="82"/>
      <c r="D66" s="82"/>
      <c r="E66" s="18">
        <f>'[1]Плотинская СОШ'!D68</f>
        <v>0</v>
      </c>
      <c r="F66" s="18">
        <f>'[1]Лоухи СОШ'!D68</f>
        <v>0</v>
      </c>
      <c r="G66" s="18">
        <f>'[1]Амбарнская СОШ'!D68</f>
        <v>0</v>
      </c>
      <c r="H66" s="18">
        <f>[1]Софпорог!D68</f>
        <v>0</v>
      </c>
      <c r="I66" s="18">
        <f>'[1]Кестеньга СОШ'!D68</f>
        <v>0</v>
      </c>
      <c r="J66" s="18">
        <f>'[1]Энгозерская СОШ'!D68</f>
        <v>0</v>
      </c>
      <c r="K66" s="18">
        <f>[1]Сосновская!D68</f>
        <v>0</v>
      </c>
      <c r="L66" s="18">
        <f>'[1]Пяозерская СОШ'!D68</f>
        <v>0</v>
      </c>
      <c r="M66" s="18">
        <f>'[1]Лоухи ЦТ'!D68</f>
        <v>0</v>
      </c>
      <c r="N66" s="18">
        <f>'[1]Чупинская ДЮСШ'!D68</f>
        <v>0</v>
      </c>
      <c r="O66" s="18">
        <f>'[1]Пяозеро музшкола'!D68</f>
        <v>0</v>
      </c>
      <c r="P66" s="18">
        <f>'[1]Лоухский ДОУ'!D68</f>
        <v>0</v>
      </c>
      <c r="Q66" s="19">
        <f>'[1]Чупа ДОУ'!D68</f>
        <v>0</v>
      </c>
      <c r="R66" s="18">
        <f>[1]Кестеньга!D68</f>
        <v>0</v>
      </c>
      <c r="S66" s="18">
        <f>'[1]Пяозерский ДОУ'!D68</f>
        <v>0</v>
      </c>
      <c r="T66" s="18">
        <f>[1]Центр_ПМСС!D68</f>
        <v>0</v>
      </c>
    </row>
    <row r="67" spans="1:20" ht="22.5" customHeight="1">
      <c r="A67" s="20" t="s">
        <v>45</v>
      </c>
      <c r="B67" s="20" t="s">
        <v>46</v>
      </c>
      <c r="C67" s="20" t="s">
        <v>47</v>
      </c>
      <c r="D67" s="21" t="s">
        <v>48</v>
      </c>
      <c r="E67" s="18" t="str">
        <f>'[1]Плотинская СОШ'!D69</f>
        <v>Балл эксперта</v>
      </c>
      <c r="F67" s="18" t="str">
        <f>'[1]Лоухи СОШ'!D69</f>
        <v>Балл эксперта</v>
      </c>
      <c r="G67" s="18" t="str">
        <f>'[1]Амбарнская СОШ'!D69</f>
        <v>Балл эксперта</v>
      </c>
      <c r="H67" s="18" t="str">
        <f>[1]Софпорог!D69</f>
        <v>Балл эксперта</v>
      </c>
      <c r="I67" s="18" t="str">
        <f>'[1]Кестеньга СОШ'!D69</f>
        <v>Балл эксперта</v>
      </c>
      <c r="J67" s="18" t="str">
        <f>'[1]Энгозерская СОШ'!D69</f>
        <v>Балл эксперта</v>
      </c>
      <c r="K67" s="18" t="str">
        <f>[1]Сосновская!D69</f>
        <v>Балл эксперта</v>
      </c>
      <c r="L67" s="18" t="str">
        <f>'[1]Пяозерская СОШ'!D69</f>
        <v>Балл эксперта</v>
      </c>
      <c r="M67" s="18" t="str">
        <f>'[1]Лоухи ЦТ'!D69</f>
        <v>Балл эксперта</v>
      </c>
      <c r="N67" s="18" t="str">
        <f>'[1]Чупинская ДЮСШ'!D69</f>
        <v>Балл эксперта</v>
      </c>
      <c r="O67" s="18" t="str">
        <f>'[1]Пяозеро музшкола'!D69</f>
        <v>Балл эксперта</v>
      </c>
      <c r="P67" s="18" t="str">
        <f>'[1]Лоухский ДОУ'!D69</f>
        <v>Балл эксперта</v>
      </c>
      <c r="Q67" s="19" t="str">
        <f>'[1]Чупа ДОУ'!D69</f>
        <v>Балл эксперта</v>
      </c>
      <c r="R67" s="18" t="str">
        <f>[1]Кестеньга!D69</f>
        <v>Балл эксперта</v>
      </c>
      <c r="S67" s="18" t="str">
        <f>'[1]Пяозерский ДОУ'!D69</f>
        <v>Балл эксперта</v>
      </c>
      <c r="T67" s="18" t="str">
        <f>[1]Центр_ПМСС!D69</f>
        <v>Балл эксперта</v>
      </c>
    </row>
    <row r="68" spans="1:20" ht="22.5" customHeight="1">
      <c r="A68" s="22" t="s">
        <v>156</v>
      </c>
      <c r="B68" s="22" t="s">
        <v>101</v>
      </c>
      <c r="C68" s="22">
        <v>2</v>
      </c>
      <c r="D68" s="23">
        <v>2</v>
      </c>
      <c r="E68" s="18">
        <f>'[1]Плотинская СОШ'!D70</f>
        <v>2</v>
      </c>
      <c r="F68" s="18">
        <f>'[1]Лоухи СОШ'!D70</f>
        <v>2</v>
      </c>
      <c r="G68" s="18">
        <f>'[1]Амбарнская СОШ'!D70</f>
        <v>2</v>
      </c>
      <c r="H68" s="18">
        <f>[1]Софпорог!D70</f>
        <v>2</v>
      </c>
      <c r="I68" s="18">
        <f>'[1]Кестеньга СОШ'!D70</f>
        <v>2</v>
      </c>
      <c r="J68" s="18">
        <f>'[1]Энгозерская СОШ'!D70</f>
        <v>2</v>
      </c>
      <c r="K68" s="18">
        <f>[1]Сосновская!D70</f>
        <v>2</v>
      </c>
      <c r="L68" s="18">
        <f>'[1]Пяозерская СОШ'!D70</f>
        <v>2</v>
      </c>
      <c r="M68" s="18">
        <f>'[1]Лоухи ЦТ'!D70</f>
        <v>0</v>
      </c>
      <c r="N68" s="18">
        <f>'[1]Чупинская ДЮСШ'!D70</f>
        <v>2</v>
      </c>
      <c r="O68" s="18">
        <f>'[1]Пяозеро музшкола'!D70</f>
        <v>0</v>
      </c>
      <c r="P68" s="18">
        <f>'[1]Лоухский ДОУ'!D70</f>
        <v>2</v>
      </c>
      <c r="Q68" s="19">
        <f>'[1]Чупа ДОУ'!D70</f>
        <v>2</v>
      </c>
      <c r="R68" s="18">
        <f>[1]Кестеньга!D70</f>
        <v>2</v>
      </c>
      <c r="S68" s="18">
        <f>'[1]Пяозерский ДОУ'!D70</f>
        <v>2</v>
      </c>
      <c r="T68" s="18">
        <f>[1]Центр_ПМСС!D70</f>
        <v>0</v>
      </c>
    </row>
    <row r="69" spans="1:20" ht="22.5" customHeight="1">
      <c r="A69" s="22" t="s">
        <v>157</v>
      </c>
      <c r="B69" s="22" t="s">
        <v>102</v>
      </c>
      <c r="C69" s="22">
        <v>1</v>
      </c>
      <c r="D69" s="23">
        <v>0</v>
      </c>
      <c r="E69" s="18">
        <f>'[1]Плотинская СОШ'!D71</f>
        <v>0</v>
      </c>
      <c r="F69" s="18">
        <f>'[1]Лоухи СОШ'!D71</f>
        <v>0</v>
      </c>
      <c r="G69" s="18">
        <f>'[1]Амбарнская СОШ'!D71</f>
        <v>0</v>
      </c>
      <c r="H69" s="18">
        <f>[1]Софпорог!D71</f>
        <v>0</v>
      </c>
      <c r="I69" s="18">
        <f>'[1]Кестеньга СОШ'!D71</f>
        <v>0</v>
      </c>
      <c r="J69" s="18">
        <f>'[1]Энгозерская СОШ'!D71</f>
        <v>0</v>
      </c>
      <c r="K69" s="18">
        <f>[1]Сосновская!D71</f>
        <v>0</v>
      </c>
      <c r="L69" s="18">
        <f>'[1]Пяозерская СОШ'!D71</f>
        <v>1</v>
      </c>
      <c r="M69" s="18">
        <f>'[1]Лоухи ЦТ'!D71</f>
        <v>0</v>
      </c>
      <c r="N69" s="18">
        <f>'[1]Чупинская ДЮСШ'!D71</f>
        <v>1</v>
      </c>
      <c r="O69" s="18">
        <f>'[1]Пяозеро музшкола'!D71</f>
        <v>0</v>
      </c>
      <c r="P69" s="18">
        <f>'[1]Лоухский ДОУ'!D71</f>
        <v>1</v>
      </c>
      <c r="Q69" s="19">
        <f>'[1]Чупа ДОУ'!D71</f>
        <v>2</v>
      </c>
      <c r="R69" s="18">
        <f>[1]Кестеньга!D71</f>
        <v>1</v>
      </c>
      <c r="S69" s="18">
        <f>'[1]Пяозерский ДОУ'!D71</f>
        <v>1</v>
      </c>
      <c r="T69" s="18">
        <f>[1]Центр_ПМСС!D71</f>
        <v>0</v>
      </c>
    </row>
    <row r="70" spans="1:20" ht="22.5" customHeight="1">
      <c r="A70" s="22" t="s">
        <v>158</v>
      </c>
      <c r="B70" s="22" t="s">
        <v>103</v>
      </c>
      <c r="C70" s="22">
        <v>1</v>
      </c>
      <c r="D70" s="23">
        <v>0</v>
      </c>
      <c r="E70" s="18">
        <f>'[1]Плотинская СОШ'!D72</f>
        <v>0</v>
      </c>
      <c r="F70" s="18">
        <f>'[1]Лоухи СОШ'!D72</f>
        <v>1</v>
      </c>
      <c r="G70" s="18">
        <f>'[1]Амбарнская СОШ'!D72</f>
        <v>0</v>
      </c>
      <c r="H70" s="18">
        <f>[1]Софпорог!D72</f>
        <v>0</v>
      </c>
      <c r="I70" s="18">
        <f>'[1]Кестеньга СОШ'!D72</f>
        <v>0</v>
      </c>
      <c r="J70" s="18">
        <f>'[1]Энгозерская СОШ'!D72</f>
        <v>0</v>
      </c>
      <c r="K70" s="18">
        <f>[1]Сосновская!D72</f>
        <v>0</v>
      </c>
      <c r="L70" s="18">
        <f>'[1]Пяозерская СОШ'!D72</f>
        <v>1</v>
      </c>
      <c r="M70" s="18">
        <f>'[1]Лоухи ЦТ'!D72</f>
        <v>0</v>
      </c>
      <c r="N70" s="18">
        <f>'[1]Чупинская ДЮСШ'!D72</f>
        <v>0</v>
      </c>
      <c r="O70" s="18">
        <f>'[1]Пяозеро музшкола'!D72</f>
        <v>0</v>
      </c>
      <c r="P70" s="18">
        <f>'[1]Лоухский ДОУ'!D72</f>
        <v>0</v>
      </c>
      <c r="Q70" s="19">
        <f>'[1]Чупа ДОУ'!D72</f>
        <v>0</v>
      </c>
      <c r="R70" s="18">
        <f>[1]Кестеньга!D72</f>
        <v>0</v>
      </c>
      <c r="S70" s="18">
        <f>'[1]Пяозерский ДОУ'!D72</f>
        <v>0</v>
      </c>
      <c r="T70" s="18">
        <f>[1]Центр_ПМСС!D72</f>
        <v>0</v>
      </c>
    </row>
    <row r="71" spans="1:20" ht="22.5" customHeight="1">
      <c r="A71" s="22" t="s">
        <v>159</v>
      </c>
      <c r="B71" s="22" t="s">
        <v>104</v>
      </c>
      <c r="C71" s="22">
        <v>1</v>
      </c>
      <c r="D71" s="23">
        <v>0</v>
      </c>
      <c r="E71" s="18">
        <f>'[1]Плотинская СОШ'!D73</f>
        <v>0</v>
      </c>
      <c r="F71" s="18">
        <f>'[1]Лоухи СОШ'!D73</f>
        <v>0</v>
      </c>
      <c r="G71" s="18">
        <f>'[1]Амбарнская СОШ'!D73</f>
        <v>0</v>
      </c>
      <c r="H71" s="18">
        <f>[1]Софпорог!D73</f>
        <v>0</v>
      </c>
      <c r="I71" s="18">
        <f>'[1]Кестеньга СОШ'!D73</f>
        <v>0</v>
      </c>
      <c r="J71" s="18">
        <f>'[1]Энгозерская СОШ'!D73</f>
        <v>0</v>
      </c>
      <c r="K71" s="18">
        <f>[1]Сосновская!D73</f>
        <v>0</v>
      </c>
      <c r="L71" s="31">
        <f>'[1]Пяозерская СОШ'!D73</f>
        <v>1</v>
      </c>
      <c r="M71" s="18">
        <f>'[1]Лоухи ЦТ'!D73</f>
        <v>0</v>
      </c>
      <c r="N71" s="18">
        <f>'[1]Чупинская ДЮСШ'!D73</f>
        <v>0</v>
      </c>
      <c r="O71" s="18">
        <f>'[1]Пяозеро музшкола'!D73</f>
        <v>0</v>
      </c>
      <c r="P71" s="18">
        <f>'[1]Лоухский ДОУ'!D73</f>
        <v>0</v>
      </c>
      <c r="Q71" s="19">
        <f>'[1]Чупа ДОУ'!D73</f>
        <v>0</v>
      </c>
      <c r="R71" s="18">
        <f>[1]Кестеньга!D73</f>
        <v>0</v>
      </c>
      <c r="S71" s="18">
        <f>'[1]Пяозерский ДОУ'!D73</f>
        <v>0</v>
      </c>
      <c r="T71" s="18">
        <f>[1]Центр_ПМСС!D73</f>
        <v>0</v>
      </c>
    </row>
    <row r="72" spans="1:20" ht="22.5" customHeight="1">
      <c r="A72" s="22" t="s">
        <v>160</v>
      </c>
      <c r="B72" s="22" t="s">
        <v>105</v>
      </c>
      <c r="C72" s="22">
        <v>2</v>
      </c>
      <c r="D72" s="23">
        <v>2</v>
      </c>
      <c r="E72" s="18">
        <f>'[1]Плотинская СОШ'!D74</f>
        <v>0</v>
      </c>
      <c r="F72" s="18">
        <f>'[1]Лоухи СОШ'!D74</f>
        <v>0</v>
      </c>
      <c r="G72" s="18">
        <f>'[1]Амбарнская СОШ'!D74</f>
        <v>0</v>
      </c>
      <c r="H72" s="18">
        <f>[1]Софпорог!D74</f>
        <v>0</v>
      </c>
      <c r="I72" s="18">
        <f>'[1]Кестеньга СОШ'!D74</f>
        <v>0</v>
      </c>
      <c r="J72" s="18">
        <f>'[1]Энгозерская СОШ'!D74</f>
        <v>0</v>
      </c>
      <c r="K72" s="18">
        <f>[1]Сосновская!D74</f>
        <v>0</v>
      </c>
      <c r="L72" s="18">
        <f>'[1]Пяозерская СОШ'!D74</f>
        <v>2</v>
      </c>
      <c r="M72" s="18">
        <f>'[1]Лоухи ЦТ'!D74</f>
        <v>0</v>
      </c>
      <c r="N72" s="18">
        <f>'[1]Чупинская ДЮСШ'!D74</f>
        <v>0</v>
      </c>
      <c r="O72" s="18">
        <f>'[1]Пяозеро музшкола'!D74</f>
        <v>0</v>
      </c>
      <c r="P72" s="18">
        <f>'[1]Лоухский ДОУ'!D74</f>
        <v>2</v>
      </c>
      <c r="Q72" s="19">
        <f>'[1]Чупа ДОУ'!D74</f>
        <v>2</v>
      </c>
      <c r="R72" s="18">
        <f>[1]Кестеньга!D74</f>
        <v>2</v>
      </c>
      <c r="S72" s="18">
        <f>'[1]Пяозерский ДОУ'!D74</f>
        <v>2</v>
      </c>
      <c r="T72" s="18">
        <f>[1]Центр_ПМСС!D74</f>
        <v>0</v>
      </c>
    </row>
    <row r="73" spans="1:20" ht="22.5" customHeight="1">
      <c r="A73" s="22" t="s">
        <v>161</v>
      </c>
      <c r="B73" s="22" t="s">
        <v>106</v>
      </c>
      <c r="C73" s="22">
        <v>1</v>
      </c>
      <c r="D73" s="23">
        <v>0</v>
      </c>
      <c r="E73" s="18">
        <f>'[1]Плотинская СОШ'!D75</f>
        <v>0</v>
      </c>
      <c r="F73" s="18">
        <f>'[1]Лоухи СОШ'!D75</f>
        <v>1</v>
      </c>
      <c r="G73" s="18">
        <f>'[1]Амбарнская СОШ'!D75</f>
        <v>0</v>
      </c>
      <c r="H73" s="18">
        <f>[1]Софпорог!D75</f>
        <v>0</v>
      </c>
      <c r="I73" s="18">
        <f>'[1]Кестеньга СОШ'!D75</f>
        <v>0</v>
      </c>
      <c r="J73" s="18">
        <f>'[1]Энгозерская СОШ'!D75</f>
        <v>0</v>
      </c>
      <c r="K73" s="18">
        <f>[1]Сосновская!D75</f>
        <v>0</v>
      </c>
      <c r="L73" s="18">
        <f>'[1]Пяозерская СОШ'!D75</f>
        <v>1</v>
      </c>
      <c r="M73" s="18">
        <f>'[1]Лоухи ЦТ'!D75</f>
        <v>0</v>
      </c>
      <c r="N73" s="18">
        <f>'[1]Чупинская ДЮСШ'!D75</f>
        <v>0</v>
      </c>
      <c r="O73" s="18">
        <f>'[1]Пяозеро музшкола'!D75</f>
        <v>0</v>
      </c>
      <c r="P73" s="18">
        <f>'[1]Лоухский ДОУ'!D75</f>
        <v>0</v>
      </c>
      <c r="Q73" s="19">
        <f>'[1]Чупа ДОУ'!D75</f>
        <v>0</v>
      </c>
      <c r="R73" s="18">
        <f>[1]Кестеньга!D75</f>
        <v>1</v>
      </c>
      <c r="S73" s="18">
        <f>'[1]Пяозерский ДОУ'!D75</f>
        <v>0</v>
      </c>
      <c r="T73" s="18">
        <f>[1]Центр_ПМСС!D75</f>
        <v>1</v>
      </c>
    </row>
    <row r="74" spans="1:20" ht="22.5" customHeight="1">
      <c r="A74" s="22" t="s">
        <v>162</v>
      </c>
      <c r="B74" s="22" t="s">
        <v>107</v>
      </c>
      <c r="C74" s="22">
        <v>2</v>
      </c>
      <c r="D74" s="23">
        <v>2</v>
      </c>
      <c r="E74" s="18">
        <f>'[1]Плотинская СОШ'!D76</f>
        <v>2</v>
      </c>
      <c r="F74" s="18">
        <f>'[1]Лоухи СОШ'!D76</f>
        <v>2</v>
      </c>
      <c r="G74" s="18">
        <f>'[1]Амбарнская СОШ'!D76</f>
        <v>2</v>
      </c>
      <c r="H74" s="18">
        <f>[1]Софпорог!D76</f>
        <v>2</v>
      </c>
      <c r="I74" s="18">
        <f>'[1]Кестеньга СОШ'!D76</f>
        <v>0</v>
      </c>
      <c r="J74" s="18">
        <f>'[1]Энгозерская СОШ'!D76</f>
        <v>2</v>
      </c>
      <c r="K74" s="18">
        <f>[1]Сосновская!D76</f>
        <v>0</v>
      </c>
      <c r="L74" s="18">
        <f>'[1]Пяозерская СОШ'!D76</f>
        <v>2</v>
      </c>
      <c r="M74" s="18">
        <f>'[1]Лоухи ЦТ'!D76</f>
        <v>0</v>
      </c>
      <c r="N74" s="18">
        <f>'[1]Чупинская ДЮСШ'!D76</f>
        <v>0</v>
      </c>
      <c r="O74" s="18">
        <f>'[1]Пяозеро музшкола'!D76</f>
        <v>0</v>
      </c>
      <c r="P74" s="18">
        <f>'[1]Лоухский ДОУ'!D76</f>
        <v>2</v>
      </c>
      <c r="Q74" s="19">
        <f>'[1]Чупа ДОУ'!D76</f>
        <v>2</v>
      </c>
      <c r="R74" s="18">
        <f>[1]Кестеньга!D76</f>
        <v>2</v>
      </c>
      <c r="S74" s="18">
        <f>'[1]Пяозерский ДОУ'!D76</f>
        <v>2</v>
      </c>
      <c r="T74" s="18">
        <f>[1]Центр_ПМСС!D76</f>
        <v>1</v>
      </c>
    </row>
    <row r="75" spans="1:20" s="14" customFormat="1" ht="22.5" customHeight="1">
      <c r="A75" s="76" t="s">
        <v>56</v>
      </c>
      <c r="B75" s="76"/>
      <c r="C75" s="24">
        <v>10</v>
      </c>
      <c r="D75" s="25">
        <f>SUM(D68:D74)</f>
        <v>6</v>
      </c>
      <c r="E75" s="26">
        <f>'[1]Плотинская СОШ'!D77</f>
        <v>4</v>
      </c>
      <c r="F75" s="26">
        <f>'[1]Лоухи СОШ'!D77</f>
        <v>6</v>
      </c>
      <c r="G75" s="26">
        <f>'[1]Амбарнская СОШ'!D77</f>
        <v>4</v>
      </c>
      <c r="H75" s="26">
        <f>[1]Софпорог!D77</f>
        <v>4</v>
      </c>
      <c r="I75" s="26">
        <f>'[1]Кестеньга СОШ'!D77</f>
        <v>2</v>
      </c>
      <c r="J75" s="26">
        <f>'[1]Энгозерская СОШ'!D77</f>
        <v>4</v>
      </c>
      <c r="K75" s="26">
        <f>[1]Сосновская!D77</f>
        <v>2</v>
      </c>
      <c r="L75" s="26">
        <f>'[1]Пяозерская СОШ'!D77</f>
        <v>10</v>
      </c>
      <c r="M75" s="26">
        <f>'[1]Лоухи ЦТ'!D77</f>
        <v>0</v>
      </c>
      <c r="N75" s="26">
        <f>'[1]Чупинская ДЮСШ'!D77</f>
        <v>3</v>
      </c>
      <c r="O75" s="26">
        <f>'[1]Пяозеро музшкола'!D77</f>
        <v>0</v>
      </c>
      <c r="P75" s="26">
        <f>'[1]Лоухский ДОУ'!D77</f>
        <v>7</v>
      </c>
      <c r="Q75" s="27">
        <f>'[1]Чупа ДОУ'!D77</f>
        <v>8</v>
      </c>
      <c r="R75" s="18">
        <f>[1]Кестеньга!D77</f>
        <v>8</v>
      </c>
      <c r="S75" s="18">
        <f>'[1]Пяозерский ДОУ'!D77</f>
        <v>7</v>
      </c>
      <c r="T75" s="18">
        <f>[1]Центр_ПМСС!D77</f>
        <v>2</v>
      </c>
    </row>
    <row r="76" spans="1:20" ht="22.5" customHeight="1">
      <c r="A76" s="23"/>
      <c r="B76" s="23"/>
      <c r="C76" s="23"/>
      <c r="D76" s="23"/>
      <c r="E76" s="18">
        <f>'[1]Плотинская СОШ'!D78</f>
        <v>0</v>
      </c>
      <c r="F76" s="18">
        <f>'[1]Лоухи СОШ'!D78</f>
        <v>0</v>
      </c>
      <c r="G76" s="18">
        <f>'[1]Амбарнская СОШ'!D78</f>
        <v>0</v>
      </c>
      <c r="H76" s="18">
        <f>[1]Софпорог!D78</f>
        <v>0</v>
      </c>
      <c r="I76" s="18">
        <f>'[1]Кестеньга СОШ'!D78</f>
        <v>0</v>
      </c>
      <c r="J76" s="18">
        <f>'[1]Энгозерская СОШ'!D78</f>
        <v>0</v>
      </c>
      <c r="K76" s="18">
        <f>[1]Сосновская!D78</f>
        <v>0</v>
      </c>
      <c r="L76" s="18">
        <f>'[1]Пяозерская СОШ'!D78</f>
        <v>0</v>
      </c>
      <c r="M76" s="18">
        <f>'[1]Лоухи ЦТ'!D78</f>
        <v>0</v>
      </c>
      <c r="N76" s="18">
        <f>'[1]Чупинская ДЮСШ'!D78</f>
        <v>0</v>
      </c>
      <c r="O76" s="18">
        <f>'[1]Пяозеро музшкола'!D78</f>
        <v>0</v>
      </c>
      <c r="P76" s="18">
        <f>'[1]Лоухский ДОУ'!D78</f>
        <v>0</v>
      </c>
      <c r="Q76" s="19">
        <f>'[1]Чупа ДОУ'!D78</f>
        <v>0</v>
      </c>
      <c r="R76" s="18">
        <f>[1]Кестеньга!D78</f>
        <v>0</v>
      </c>
      <c r="S76" s="18">
        <f>'[1]Пяозерский ДОУ'!D78</f>
        <v>0</v>
      </c>
      <c r="T76" s="18">
        <f>[1]Центр_ПМСС!D78</f>
        <v>0</v>
      </c>
    </row>
    <row r="77" spans="1:20" ht="22.5" customHeight="1">
      <c r="A77" s="82" t="s">
        <v>108</v>
      </c>
      <c r="B77" s="82"/>
      <c r="C77" s="82"/>
      <c r="D77" s="82"/>
      <c r="E77" s="18">
        <f>'[1]Плотинская СОШ'!D79</f>
        <v>0</v>
      </c>
      <c r="F77" s="18">
        <f>'[1]Лоухи СОШ'!D79</f>
        <v>0</v>
      </c>
      <c r="G77" s="18">
        <f>'[1]Амбарнская СОШ'!D79</f>
        <v>0</v>
      </c>
      <c r="H77" s="18">
        <f>[1]Софпорог!D79</f>
        <v>0</v>
      </c>
      <c r="I77" s="18">
        <f>'[1]Кестеньга СОШ'!D79</f>
        <v>0</v>
      </c>
      <c r="J77" s="18">
        <f>'[1]Энгозерская СОШ'!D79</f>
        <v>0</v>
      </c>
      <c r="K77" s="18">
        <f>[1]Сосновская!D79</f>
        <v>0</v>
      </c>
      <c r="L77" s="18">
        <f>'[1]Пяозерская СОШ'!D79</f>
        <v>0</v>
      </c>
      <c r="M77" s="18">
        <f>'[1]Лоухи ЦТ'!D79</f>
        <v>0</v>
      </c>
      <c r="N77" s="18">
        <f>'[1]Чупинская ДЮСШ'!D79</f>
        <v>0</v>
      </c>
      <c r="O77" s="18">
        <f>'[1]Пяозеро музшкола'!D79</f>
        <v>0</v>
      </c>
      <c r="P77" s="18">
        <f>'[1]Лоухский ДОУ'!D79</f>
        <v>0</v>
      </c>
      <c r="Q77" s="19">
        <f>'[1]Чупа ДОУ'!D79</f>
        <v>0</v>
      </c>
      <c r="R77" s="18">
        <f>[1]Кестеньга!D79</f>
        <v>0</v>
      </c>
      <c r="S77" s="18">
        <f>'[1]Пяозерский ДОУ'!D79</f>
        <v>0</v>
      </c>
      <c r="T77" s="18">
        <f>[1]Центр_ПМСС!D79</f>
        <v>0</v>
      </c>
    </row>
    <row r="78" spans="1:20" ht="22.5" customHeight="1">
      <c r="A78" s="20" t="s">
        <v>45</v>
      </c>
      <c r="B78" s="20" t="s">
        <v>46</v>
      </c>
      <c r="C78" s="20" t="s">
        <v>47</v>
      </c>
      <c r="D78" s="21" t="s">
        <v>48</v>
      </c>
      <c r="E78" s="18" t="str">
        <f>'[1]Плотинская СОШ'!D80</f>
        <v>Балл эксперта</v>
      </c>
      <c r="F78" s="18" t="str">
        <f>'[1]Лоухи СОШ'!D80</f>
        <v>Балл эксперта</v>
      </c>
      <c r="G78" s="18" t="str">
        <f>'[1]Амбарнская СОШ'!D80</f>
        <v>Балл эксперта</v>
      </c>
      <c r="H78" s="18" t="str">
        <f>[1]Софпорог!D80</f>
        <v>Балл эксперта</v>
      </c>
      <c r="I78" s="18" t="str">
        <f>'[1]Кестеньга СОШ'!D80</f>
        <v>Балл эксперта</v>
      </c>
      <c r="J78" s="18" t="str">
        <f>'[1]Энгозерская СОШ'!D80</f>
        <v>Балл эксперта</v>
      </c>
      <c r="K78" s="18" t="str">
        <f>[1]Сосновская!D80</f>
        <v>Балл эксперта</v>
      </c>
      <c r="L78" s="18" t="str">
        <f>'[1]Пяозерская СОШ'!D80</f>
        <v>Балл эксперта</v>
      </c>
      <c r="M78" s="18" t="str">
        <f>'[1]Лоухи ЦТ'!D80</f>
        <v>Балл эксперта</v>
      </c>
      <c r="N78" s="18" t="str">
        <f>'[1]Чупинская ДЮСШ'!D80</f>
        <v>Балл эксперта</v>
      </c>
      <c r="O78" s="18" t="str">
        <f>'[1]Пяозеро музшкола'!D80</f>
        <v>Балл эксперта</v>
      </c>
      <c r="P78" s="18" t="str">
        <f>'[1]Лоухский ДОУ'!D80</f>
        <v>Балл эксперта</v>
      </c>
      <c r="Q78" s="19" t="str">
        <f>'[1]Чупа ДОУ'!D80</f>
        <v>Балл эксперта</v>
      </c>
      <c r="R78" s="18" t="str">
        <f>[1]Кестеньга!D80</f>
        <v>Балл эксперта</v>
      </c>
      <c r="S78" s="18" t="str">
        <f>'[1]Пяозерский ДОУ'!D80</f>
        <v>Балл эксперта</v>
      </c>
      <c r="T78" s="18" t="str">
        <f>[1]Центр_ПМСС!D80</f>
        <v>Балл эксперта</v>
      </c>
    </row>
    <row r="79" spans="1:20" ht="22.5" customHeight="1">
      <c r="A79" s="22" t="s">
        <v>156</v>
      </c>
      <c r="B79" s="22" t="s">
        <v>109</v>
      </c>
      <c r="C79" s="22">
        <v>3</v>
      </c>
      <c r="D79" s="23">
        <v>0</v>
      </c>
      <c r="E79" s="18">
        <f>'[1]Плотинская СОШ'!D81</f>
        <v>3</v>
      </c>
      <c r="F79" s="18">
        <f>'[1]Лоухи СОШ'!D81</f>
        <v>3</v>
      </c>
      <c r="G79" s="18">
        <f>'[1]Амбарнская СОШ'!D81</f>
        <v>1</v>
      </c>
      <c r="H79" s="18">
        <f>[1]Софпорог!D81</f>
        <v>3</v>
      </c>
      <c r="I79" s="18">
        <f>'[1]Кестеньга СОШ'!D81</f>
        <v>3</v>
      </c>
      <c r="J79" s="18">
        <f>'[1]Энгозерская СОШ'!D81</f>
        <v>3</v>
      </c>
      <c r="K79" s="18">
        <f>[1]Сосновская!D81</f>
        <v>3</v>
      </c>
      <c r="L79" s="18">
        <f>'[1]Пяозерская СОШ'!D81</f>
        <v>3</v>
      </c>
      <c r="M79" s="18">
        <f>'[1]Лоухи ЦТ'!D81</f>
        <v>2</v>
      </c>
      <c r="N79" s="18">
        <f>'[1]Чупинская ДЮСШ'!D81</f>
        <v>3</v>
      </c>
      <c r="O79" s="18">
        <f>'[1]Пяозеро музшкола'!D81</f>
        <v>1</v>
      </c>
      <c r="P79" s="18">
        <f>'[1]Лоухский ДОУ'!D81</f>
        <v>0</v>
      </c>
      <c r="Q79" s="19">
        <f>'[1]Чупа ДОУ'!D81</f>
        <v>0</v>
      </c>
      <c r="R79" s="18">
        <f>[1]Кестеньга!D81</f>
        <v>0</v>
      </c>
      <c r="S79" s="18">
        <f>'[1]Пяозерский ДОУ'!D81</f>
        <v>0</v>
      </c>
      <c r="T79" s="18">
        <f>[1]Центр_ПМСС!D81</f>
        <v>3</v>
      </c>
    </row>
    <row r="80" spans="1:20" ht="22.5" customHeight="1">
      <c r="A80" s="22" t="s">
        <v>157</v>
      </c>
      <c r="B80" s="22" t="s">
        <v>110</v>
      </c>
      <c r="C80" s="22">
        <v>3</v>
      </c>
      <c r="D80" s="23">
        <v>0</v>
      </c>
      <c r="E80" s="18">
        <f>'[1]Плотинская СОШ'!D82</f>
        <v>0</v>
      </c>
      <c r="F80" s="18">
        <f>'[1]Лоухи СОШ'!D82</f>
        <v>0</v>
      </c>
      <c r="G80" s="18">
        <f>'[1]Амбарнская СОШ'!D82</f>
        <v>0</v>
      </c>
      <c r="H80" s="18">
        <f>[1]Софпорог!D82</f>
        <v>3</v>
      </c>
      <c r="I80" s="18">
        <f>'[1]Кестеньга СОШ'!D82</f>
        <v>0</v>
      </c>
      <c r="J80" s="18">
        <f>'[1]Энгозерская СОШ'!D82</f>
        <v>0</v>
      </c>
      <c r="K80" s="18">
        <f>[1]Сосновская!D82</f>
        <v>0</v>
      </c>
      <c r="L80" s="18">
        <f>'[1]Пяозерская СОШ'!D82</f>
        <v>0</v>
      </c>
      <c r="M80" s="18">
        <f>'[1]Лоухи ЦТ'!D82</f>
        <v>0</v>
      </c>
      <c r="N80" s="18">
        <f>'[1]Чупинская ДЮСШ'!D82</f>
        <v>0</v>
      </c>
      <c r="O80" s="18">
        <f>'[1]Пяозеро музшкола'!D82</f>
        <v>0</v>
      </c>
      <c r="P80" s="18">
        <f>'[1]Лоухский ДОУ'!D82</f>
        <v>0</v>
      </c>
      <c r="Q80" s="19">
        <f>'[1]Чупа ДОУ'!D82</f>
        <v>0</v>
      </c>
      <c r="R80" s="18">
        <f>[1]Кестеньга!D82</f>
        <v>0</v>
      </c>
      <c r="S80" s="18">
        <f>'[1]Пяозерский ДОУ'!D82</f>
        <v>0</v>
      </c>
      <c r="T80" s="18">
        <f>[1]Центр_ПМСС!D82</f>
        <v>1</v>
      </c>
    </row>
    <row r="81" spans="1:20" ht="22.5" customHeight="1">
      <c r="A81" s="22" t="s">
        <v>158</v>
      </c>
      <c r="B81" s="22" t="s">
        <v>111</v>
      </c>
      <c r="C81" s="22">
        <v>2</v>
      </c>
      <c r="D81" s="23">
        <v>0</v>
      </c>
      <c r="E81" s="18">
        <f>'[1]Плотинская СОШ'!D83</f>
        <v>0</v>
      </c>
      <c r="F81" s="18">
        <f>'[1]Лоухи СОШ'!D83</f>
        <v>0</v>
      </c>
      <c r="G81" s="18">
        <f>'[1]Амбарнская СОШ'!D83</f>
        <v>0</v>
      </c>
      <c r="H81" s="18">
        <f>[1]Софпорог!D83</f>
        <v>0</v>
      </c>
      <c r="I81" s="18">
        <f>'[1]Кестеньга СОШ'!D83</f>
        <v>0</v>
      </c>
      <c r="J81" s="18">
        <f>'[1]Энгозерская СОШ'!D83</f>
        <v>0</v>
      </c>
      <c r="K81" s="18">
        <f>[1]Сосновская!D83</f>
        <v>0</v>
      </c>
      <c r="L81" s="18">
        <f>'[1]Пяозерская СОШ'!D83</f>
        <v>2</v>
      </c>
      <c r="M81" s="18">
        <f>'[1]Лоухи ЦТ'!D83</f>
        <v>0</v>
      </c>
      <c r="N81" s="18">
        <f>'[1]Чупинская ДЮСШ'!D83</f>
        <v>0</v>
      </c>
      <c r="O81" s="18">
        <f>'[1]Пяозеро музшкола'!D83</f>
        <v>0</v>
      </c>
      <c r="P81" s="18">
        <f>'[1]Лоухский ДОУ'!D83</f>
        <v>0</v>
      </c>
      <c r="Q81" s="19">
        <f>'[1]Чупа ДОУ'!D83</f>
        <v>0</v>
      </c>
      <c r="R81" s="18">
        <f>[1]Кестеньга!D83</f>
        <v>0</v>
      </c>
      <c r="S81" s="18">
        <f>'[1]Пяозерский ДОУ'!D83</f>
        <v>0</v>
      </c>
      <c r="T81" s="18">
        <f>[1]Центр_ПМСС!D83</f>
        <v>2</v>
      </c>
    </row>
    <row r="82" spans="1:20" ht="22.5" customHeight="1">
      <c r="A82" s="22" t="s">
        <v>159</v>
      </c>
      <c r="B82" s="22" t="s">
        <v>112</v>
      </c>
      <c r="C82" s="22">
        <v>2</v>
      </c>
      <c r="D82" s="23">
        <v>0</v>
      </c>
      <c r="E82" s="18">
        <f>'[1]Плотинская СОШ'!D84</f>
        <v>0</v>
      </c>
      <c r="F82" s="18">
        <f>'[1]Лоухи СОШ'!D84</f>
        <v>2</v>
      </c>
      <c r="G82" s="18">
        <f>'[1]Амбарнская СОШ'!D84</f>
        <v>2</v>
      </c>
      <c r="H82" s="18">
        <f>[1]Софпорог!D84</f>
        <v>0</v>
      </c>
      <c r="I82" s="18">
        <f>'[1]Кестеньга СОШ'!D84</f>
        <v>0</v>
      </c>
      <c r="J82" s="18">
        <f>'[1]Энгозерская СОШ'!D84</f>
        <v>0</v>
      </c>
      <c r="K82" s="18">
        <f>[1]Сосновская!D84</f>
        <v>0</v>
      </c>
      <c r="L82" s="18">
        <f>'[1]Пяозерская СОШ'!D84</f>
        <v>0</v>
      </c>
      <c r="M82" s="18">
        <f>'[1]Лоухи ЦТ'!D84</f>
        <v>0</v>
      </c>
      <c r="N82" s="18">
        <f>'[1]Чупинская ДЮСШ'!D84</f>
        <v>0</v>
      </c>
      <c r="O82" s="18">
        <f>'[1]Пяозеро музшкола'!D84</f>
        <v>0</v>
      </c>
      <c r="P82" s="18">
        <f>'[1]Лоухский ДОУ'!D84</f>
        <v>0</v>
      </c>
      <c r="Q82" s="19">
        <f>'[1]Чупа ДОУ'!D84</f>
        <v>0</v>
      </c>
      <c r="R82" s="18">
        <f>[1]Кестеньга!D84</f>
        <v>0</v>
      </c>
      <c r="S82" s="18">
        <f>'[1]Пяозерский ДОУ'!D84</f>
        <v>0</v>
      </c>
      <c r="T82" s="18">
        <f>[1]Центр_ПМСС!D84</f>
        <v>2</v>
      </c>
    </row>
    <row r="83" spans="1:20" s="14" customFormat="1" ht="22.5" customHeight="1">
      <c r="A83" s="76" t="s">
        <v>56</v>
      </c>
      <c r="B83" s="76"/>
      <c r="C83" s="24">
        <v>10</v>
      </c>
      <c r="D83" s="25">
        <f>SUM(D79:D82)</f>
        <v>0</v>
      </c>
      <c r="E83" s="26">
        <f>'[1]Плотинская СОШ'!D85</f>
        <v>3</v>
      </c>
      <c r="F83" s="26">
        <f>'[1]Лоухи СОШ'!D85</f>
        <v>5</v>
      </c>
      <c r="G83" s="26">
        <f>'[1]Амбарнская СОШ'!D85</f>
        <v>3</v>
      </c>
      <c r="H83" s="26">
        <f>[1]Софпорог!D85</f>
        <v>6</v>
      </c>
      <c r="I83" s="26">
        <f>'[1]Кестеньга СОШ'!D85</f>
        <v>3</v>
      </c>
      <c r="J83" s="26">
        <f>'[1]Энгозерская СОШ'!D85</f>
        <v>3</v>
      </c>
      <c r="K83" s="26">
        <f>[1]Сосновская!D85</f>
        <v>3</v>
      </c>
      <c r="L83" s="26">
        <f>'[1]Пяозерская СОШ'!D85</f>
        <v>5</v>
      </c>
      <c r="M83" s="26">
        <f>'[1]Лоухи ЦТ'!D85</f>
        <v>2</v>
      </c>
      <c r="N83" s="26">
        <f>'[1]Чупинская ДЮСШ'!D85</f>
        <v>3</v>
      </c>
      <c r="O83" s="26">
        <f>'[1]Пяозеро музшкола'!D85</f>
        <v>1</v>
      </c>
      <c r="P83" s="26">
        <f>'[1]Лоухский ДОУ'!D85</f>
        <v>0</v>
      </c>
      <c r="Q83" s="27">
        <f>'[1]Чупа ДОУ'!D85</f>
        <v>0</v>
      </c>
      <c r="R83" s="18">
        <f>[1]Кестеньга!D85</f>
        <v>0</v>
      </c>
      <c r="S83" s="18">
        <f>'[1]Пяозерский ДОУ'!D85</f>
        <v>2</v>
      </c>
      <c r="T83" s="18">
        <f>[1]Центр_ПМСС!D85</f>
        <v>8</v>
      </c>
    </row>
    <row r="84" spans="1:20" ht="22.5" customHeight="1">
      <c r="A84" s="23"/>
      <c r="B84" s="23"/>
      <c r="C84" s="23"/>
      <c r="D84" s="23"/>
      <c r="E84" s="18">
        <f>'[1]Плотинская СОШ'!D86</f>
        <v>0</v>
      </c>
      <c r="F84" s="18">
        <f>'[1]Лоухи СОШ'!D86</f>
        <v>0</v>
      </c>
      <c r="G84" s="18">
        <f>'[1]Амбарнская СОШ'!D86</f>
        <v>0</v>
      </c>
      <c r="H84" s="18">
        <f>[1]Софпорог!D86</f>
        <v>0</v>
      </c>
      <c r="I84" s="18">
        <f>'[1]Кестеньга СОШ'!D86</f>
        <v>0</v>
      </c>
      <c r="J84" s="18">
        <f>'[1]Энгозерская СОШ'!D86</f>
        <v>0</v>
      </c>
      <c r="K84" s="18">
        <f>[1]Сосновская!D86</f>
        <v>0</v>
      </c>
      <c r="L84" s="18">
        <f>'[1]Пяозерская СОШ'!D86</f>
        <v>0</v>
      </c>
      <c r="M84" s="18">
        <f>'[1]Лоухи ЦТ'!D86</f>
        <v>0</v>
      </c>
      <c r="N84" s="18">
        <f>'[1]Чупинская ДЮСШ'!D86</f>
        <v>0</v>
      </c>
      <c r="O84" s="18">
        <f>'[1]Пяозеро музшкола'!D86</f>
        <v>0</v>
      </c>
      <c r="P84" s="18">
        <f>'[1]Лоухский ДОУ'!D86</f>
        <v>0</v>
      </c>
      <c r="Q84" s="19">
        <f>'[1]Чупа ДОУ'!D86</f>
        <v>0</v>
      </c>
      <c r="R84" s="18">
        <f>[1]Кестеньга!D86</f>
        <v>0</v>
      </c>
      <c r="S84" s="18">
        <f>'[1]Пяозерский ДОУ'!D86</f>
        <v>2</v>
      </c>
      <c r="T84" s="18">
        <f>[1]Центр_ПМСС!D86</f>
        <v>0</v>
      </c>
    </row>
    <row r="85" spans="1:20" ht="22.5" customHeight="1">
      <c r="A85" s="82" t="s">
        <v>113</v>
      </c>
      <c r="B85" s="82"/>
      <c r="C85" s="82"/>
      <c r="D85" s="82"/>
      <c r="E85" s="18">
        <f>'[1]Плотинская СОШ'!D87</f>
        <v>0</v>
      </c>
      <c r="F85" s="18">
        <f>'[1]Лоухи СОШ'!D87</f>
        <v>0</v>
      </c>
      <c r="G85" s="18">
        <f>'[1]Амбарнская СОШ'!D87</f>
        <v>0</v>
      </c>
      <c r="H85" s="18">
        <f>[1]Софпорог!D87</f>
        <v>0</v>
      </c>
      <c r="I85" s="18">
        <f>'[1]Кестеньга СОШ'!D87</f>
        <v>0</v>
      </c>
      <c r="J85" s="18">
        <f>'[1]Энгозерская СОШ'!D87</f>
        <v>0</v>
      </c>
      <c r="K85" s="18">
        <f>[1]Сосновская!D87</f>
        <v>0</v>
      </c>
      <c r="L85" s="18">
        <f>'[1]Пяозерская СОШ'!D87</f>
        <v>0</v>
      </c>
      <c r="M85" s="18">
        <f>'[1]Лоухи ЦТ'!D87</f>
        <v>0</v>
      </c>
      <c r="N85" s="18">
        <f>'[1]Чупинская ДЮСШ'!D87</f>
        <v>0</v>
      </c>
      <c r="O85" s="18">
        <f>'[1]Пяозеро музшкола'!D87</f>
        <v>0</v>
      </c>
      <c r="P85" s="18">
        <f>'[1]Лоухский ДОУ'!D87</f>
        <v>0</v>
      </c>
      <c r="Q85" s="19">
        <f>'[1]Чупа ДОУ'!D87</f>
        <v>0</v>
      </c>
      <c r="R85" s="18">
        <f>[1]Кестеньга!D87</f>
        <v>0</v>
      </c>
      <c r="S85" s="18">
        <f>'[1]Пяозерский ДОУ'!D87</f>
        <v>0</v>
      </c>
      <c r="T85" s="18">
        <f>[1]Центр_ПМСС!D87</f>
        <v>0</v>
      </c>
    </row>
    <row r="86" spans="1:20" ht="22.5" customHeight="1">
      <c r="A86" s="24" t="s">
        <v>45</v>
      </c>
      <c r="B86" s="24" t="s">
        <v>46</v>
      </c>
      <c r="C86" s="24" t="s">
        <v>47</v>
      </c>
      <c r="D86" s="21" t="s">
        <v>48</v>
      </c>
      <c r="E86" s="18" t="str">
        <f>'[1]Плотинская СОШ'!D88</f>
        <v>Балл эксперта</v>
      </c>
      <c r="F86" s="18" t="str">
        <f>'[1]Лоухи СОШ'!D88</f>
        <v>Балл эксперта</v>
      </c>
      <c r="G86" s="18" t="str">
        <f>'[1]Амбарнская СОШ'!D88</f>
        <v>Балл эксперта</v>
      </c>
      <c r="H86" s="18" t="str">
        <f>[1]Софпорог!D88</f>
        <v>Балл эксперта</v>
      </c>
      <c r="I86" s="18" t="str">
        <f>'[1]Кестеньга СОШ'!D88</f>
        <v>Балл эксперта</v>
      </c>
      <c r="J86" s="18" t="str">
        <f>'[1]Энгозерская СОШ'!D88</f>
        <v>Балл эксперта</v>
      </c>
      <c r="K86" s="18" t="str">
        <f>[1]Сосновская!D88</f>
        <v>Балл эксперта</v>
      </c>
      <c r="L86" s="18" t="str">
        <f>'[1]Пяозерская СОШ'!D88</f>
        <v>Балл эксперта</v>
      </c>
      <c r="M86" s="18" t="str">
        <f>'[1]Лоухи ЦТ'!D88</f>
        <v>Балл эксперта</v>
      </c>
      <c r="N86" s="18" t="str">
        <f>'[1]Чупинская ДЮСШ'!D88</f>
        <v>Балл эксперта</v>
      </c>
      <c r="O86" s="18" t="str">
        <f>'[1]Пяозеро музшкола'!D88</f>
        <v>Балл эксперта</v>
      </c>
      <c r="P86" s="18" t="str">
        <f>'[1]Лоухский ДОУ'!D88</f>
        <v>Балл эксперта</v>
      </c>
      <c r="Q86" s="19" t="str">
        <f>'[1]Чупа ДОУ'!D88</f>
        <v>Балл эксперта</v>
      </c>
      <c r="R86" s="18">
        <f>[1]Кестеньга!D88</f>
        <v>0</v>
      </c>
      <c r="S86" s="18">
        <f>'[1]Пяозерский ДОУ'!D88</f>
        <v>0</v>
      </c>
      <c r="T86" s="18" t="str">
        <f>[1]Центр_ПМСС!D88</f>
        <v>Балл эксперта</v>
      </c>
    </row>
    <row r="87" spans="1:20" ht="22.5" customHeight="1">
      <c r="A87" s="22" t="s">
        <v>156</v>
      </c>
      <c r="B87" s="22" t="s">
        <v>114</v>
      </c>
      <c r="C87" s="22">
        <v>1</v>
      </c>
      <c r="D87" s="23">
        <v>0</v>
      </c>
      <c r="E87" s="18">
        <f>'[1]Плотинская СОШ'!D89</f>
        <v>1</v>
      </c>
      <c r="F87" s="18">
        <f>'[1]Лоухи СОШ'!D89</f>
        <v>1</v>
      </c>
      <c r="G87" s="18">
        <f>'[1]Амбарнская СОШ'!D89</f>
        <v>1</v>
      </c>
      <c r="H87" s="18">
        <f>[1]Софпорог!D89</f>
        <v>0</v>
      </c>
      <c r="I87" s="18">
        <f>'[1]Кестеньга СОШ'!D89</f>
        <v>1</v>
      </c>
      <c r="J87" s="18">
        <f>'[1]Энгозерская СОШ'!D89</f>
        <v>0</v>
      </c>
      <c r="K87" s="18">
        <f>[1]Сосновская!D89</f>
        <v>1</v>
      </c>
      <c r="L87" s="18">
        <f>'[1]Пяозерская СОШ'!D89</f>
        <v>1</v>
      </c>
      <c r="M87" s="18">
        <f>'[1]Лоухи ЦТ'!D89</f>
        <v>1</v>
      </c>
      <c r="N87" s="18">
        <f>'[1]Чупинская ДЮСШ'!D89</f>
        <v>0</v>
      </c>
      <c r="O87" s="18">
        <f>'[1]Пяозеро музшкола'!D89</f>
        <v>0</v>
      </c>
      <c r="P87" s="18">
        <f>'[1]Лоухский ДОУ'!D89</f>
        <v>0</v>
      </c>
      <c r="Q87" s="19">
        <f>'[1]Чупа ДОУ'!D89</f>
        <v>0</v>
      </c>
      <c r="R87" s="18" t="str">
        <f>[1]Кестеньга!D89</f>
        <v>Балл эксперта</v>
      </c>
      <c r="S87" s="18" t="str">
        <f>'[1]Пяозерский ДОУ'!D89</f>
        <v>Балл эксперта</v>
      </c>
      <c r="T87" s="18">
        <f>[1]Центр_ПМСС!D89</f>
        <v>0</v>
      </c>
    </row>
    <row r="88" spans="1:20" ht="22.5" customHeight="1">
      <c r="A88" s="22" t="s">
        <v>157</v>
      </c>
      <c r="B88" s="22" t="s">
        <v>115</v>
      </c>
      <c r="C88" s="22">
        <v>2</v>
      </c>
      <c r="D88" s="23">
        <v>0</v>
      </c>
      <c r="E88" s="18">
        <f>'[1]Плотинская СОШ'!D90</f>
        <v>0</v>
      </c>
      <c r="F88" s="18">
        <f>'[1]Лоухи СОШ'!D90</f>
        <v>2</v>
      </c>
      <c r="G88" s="18">
        <f>'[1]Амбарнская СОШ'!D90</f>
        <v>0</v>
      </c>
      <c r="H88" s="18">
        <f>[1]Софпорог!D90</f>
        <v>2</v>
      </c>
      <c r="I88" s="18">
        <f>'[1]Кестеньга СОШ'!D90</f>
        <v>0</v>
      </c>
      <c r="J88" s="18">
        <f>'[1]Энгозерская СОШ'!D90</f>
        <v>0</v>
      </c>
      <c r="K88" s="18">
        <f>[1]Сосновская!D90</f>
        <v>2</v>
      </c>
      <c r="L88" s="18">
        <f>'[1]Пяозерская СОШ'!D90</f>
        <v>2</v>
      </c>
      <c r="M88" s="18">
        <f>'[1]Лоухи ЦТ'!D90</f>
        <v>0</v>
      </c>
      <c r="N88" s="18">
        <f>'[1]Чупинская ДЮСШ'!D90</f>
        <v>0</v>
      </c>
      <c r="O88" s="18">
        <f>'[1]Пяозеро музшкола'!D90</f>
        <v>0</v>
      </c>
      <c r="P88" s="18">
        <f>'[1]Лоухский ДОУ'!D90</f>
        <v>0</v>
      </c>
      <c r="Q88" s="19">
        <f>'[1]Чупа ДОУ'!D90</f>
        <v>0</v>
      </c>
      <c r="R88" s="18">
        <f>[1]Кестеньга!D90</f>
        <v>0</v>
      </c>
      <c r="S88" s="18">
        <f>'[1]Пяозерский ДОУ'!D90</f>
        <v>0</v>
      </c>
      <c r="T88" s="18">
        <f>[1]Центр_ПМСС!D90</f>
        <v>0</v>
      </c>
    </row>
    <row r="89" spans="1:20" ht="22.5" customHeight="1">
      <c r="A89" s="22" t="s">
        <v>158</v>
      </c>
      <c r="B89" s="22" t="s">
        <v>116</v>
      </c>
      <c r="C89" s="22">
        <v>1</v>
      </c>
      <c r="D89" s="23">
        <v>0</v>
      </c>
      <c r="E89" s="18">
        <f>'[1]Плотинская СОШ'!D91</f>
        <v>1</v>
      </c>
      <c r="F89" s="18">
        <f>'[1]Лоухи СОШ'!D91</f>
        <v>1</v>
      </c>
      <c r="G89" s="18">
        <f>'[1]Амбарнская СОШ'!D91</f>
        <v>1</v>
      </c>
      <c r="H89" s="18">
        <f>[1]Софпорог!D91</f>
        <v>1</v>
      </c>
      <c r="I89" s="18">
        <f>'[1]Кестеньга СОШ'!D91</f>
        <v>1</v>
      </c>
      <c r="J89" s="18">
        <f>'[1]Энгозерская СОШ'!D91</f>
        <v>1</v>
      </c>
      <c r="K89" s="18">
        <f>[1]Сосновская!D91</f>
        <v>1</v>
      </c>
      <c r="L89" s="18">
        <f>'[1]Пяозерская СОШ'!D91</f>
        <v>1</v>
      </c>
      <c r="M89" s="18">
        <f>'[1]Лоухи ЦТ'!D91</f>
        <v>0</v>
      </c>
      <c r="N89" s="18">
        <f>'[1]Чупинская ДЮСШ'!D91</f>
        <v>1</v>
      </c>
      <c r="O89" s="18">
        <f>'[1]Пяозеро музшкола'!D91</f>
        <v>0</v>
      </c>
      <c r="P89" s="18">
        <f>'[1]Лоухский ДОУ'!D91</f>
        <v>0</v>
      </c>
      <c r="Q89" s="19">
        <f>'[1]Чупа ДОУ'!D91</f>
        <v>0</v>
      </c>
      <c r="R89" s="18">
        <f>[1]Кестеньга!D91</f>
        <v>0</v>
      </c>
      <c r="S89" s="18">
        <f>'[1]Пяозерский ДОУ'!D91</f>
        <v>0</v>
      </c>
      <c r="T89" s="18">
        <f>[1]Центр_ПМСС!D91</f>
        <v>0</v>
      </c>
    </row>
    <row r="90" spans="1:20" ht="22.5" customHeight="1">
      <c r="A90" s="22" t="s">
        <v>159</v>
      </c>
      <c r="B90" s="22" t="s">
        <v>117</v>
      </c>
      <c r="C90" s="22">
        <v>1</v>
      </c>
      <c r="D90" s="23">
        <v>0</v>
      </c>
      <c r="E90" s="18">
        <f>'[1]Плотинская СОШ'!D92</f>
        <v>1</v>
      </c>
      <c r="F90" s="18">
        <f>'[1]Лоухи СОШ'!D92</f>
        <v>1</v>
      </c>
      <c r="G90" s="18">
        <f>'[1]Амбарнская СОШ'!D92</f>
        <v>1</v>
      </c>
      <c r="H90" s="18">
        <f>[1]Софпорог!D92</f>
        <v>1</v>
      </c>
      <c r="I90" s="18">
        <f>'[1]Кестеньга СОШ'!D92</f>
        <v>1</v>
      </c>
      <c r="J90" s="18">
        <f>'[1]Энгозерская СОШ'!D92</f>
        <v>1</v>
      </c>
      <c r="K90" s="18">
        <f>[1]Сосновская!D92</f>
        <v>1</v>
      </c>
      <c r="L90" s="18">
        <f>'[1]Пяозерская СОШ'!D92</f>
        <v>1</v>
      </c>
      <c r="M90" s="18">
        <f>'[1]Лоухи ЦТ'!D92</f>
        <v>1</v>
      </c>
      <c r="N90" s="18">
        <f>'[1]Чупинская ДЮСШ'!D92</f>
        <v>0</v>
      </c>
      <c r="O90" s="18">
        <f>'[1]Пяозеро музшкола'!D92</f>
        <v>1</v>
      </c>
      <c r="P90" s="18">
        <f>'[1]Лоухский ДОУ'!D92</f>
        <v>0</v>
      </c>
      <c r="Q90" s="19">
        <f>'[1]Чупа ДОУ'!D92</f>
        <v>0</v>
      </c>
      <c r="R90" s="18">
        <f>[1]Кестеньга!D92</f>
        <v>0</v>
      </c>
      <c r="S90" s="18">
        <f>'[1]Пяозерский ДОУ'!D92</f>
        <v>0</v>
      </c>
      <c r="T90" s="18">
        <f>[1]Центр_ПМСС!D92</f>
        <v>0</v>
      </c>
    </row>
    <row r="91" spans="1:20" ht="22.5" customHeight="1">
      <c r="A91" s="22" t="s">
        <v>160</v>
      </c>
      <c r="B91" s="22" t="s">
        <v>118</v>
      </c>
      <c r="C91" s="22">
        <v>2</v>
      </c>
      <c r="D91" s="23">
        <v>0</v>
      </c>
      <c r="E91" s="18">
        <f>'[1]Плотинская СОШ'!D93</f>
        <v>0</v>
      </c>
      <c r="F91" s="18">
        <f>'[1]Лоухи СОШ'!D93</f>
        <v>0</v>
      </c>
      <c r="G91" s="18">
        <f>'[1]Амбарнская СОШ'!D93</f>
        <v>0</v>
      </c>
      <c r="H91" s="18">
        <f>[1]Софпорог!D93</f>
        <v>0</v>
      </c>
      <c r="I91" s="18">
        <f>'[1]Кестеньга СОШ'!D93</f>
        <v>0</v>
      </c>
      <c r="J91" s="18">
        <f>'[1]Энгозерская СОШ'!D93</f>
        <v>0</v>
      </c>
      <c r="K91" s="18">
        <f>[1]Сосновская!D93</f>
        <v>0</v>
      </c>
      <c r="L91" s="18">
        <f>'[1]Пяозерская СОШ'!D93</f>
        <v>2</v>
      </c>
      <c r="M91" s="18">
        <f>'[1]Лоухи ЦТ'!D93</f>
        <v>2</v>
      </c>
      <c r="N91" s="18">
        <f>'[1]Чупинская ДЮСШ'!D93</f>
        <v>0</v>
      </c>
      <c r="O91" s="18">
        <f>'[1]Пяозеро музшкола'!D93</f>
        <v>0</v>
      </c>
      <c r="P91" s="18">
        <f>'[1]Лоухский ДОУ'!D93</f>
        <v>0</v>
      </c>
      <c r="Q91" s="19">
        <f>'[1]Чупа ДОУ'!D93</f>
        <v>0</v>
      </c>
      <c r="R91" s="18">
        <f>[1]Кестеньга!D93</f>
        <v>0</v>
      </c>
      <c r="S91" s="18">
        <f>'[1]Пяозерский ДОУ'!D93</f>
        <v>0</v>
      </c>
      <c r="T91" s="18">
        <f>[1]Центр_ПМСС!D93</f>
        <v>0</v>
      </c>
    </row>
    <row r="92" spans="1:20" ht="22.5" customHeight="1">
      <c r="A92" s="22" t="s">
        <v>161</v>
      </c>
      <c r="B92" s="22" t="s">
        <v>119</v>
      </c>
      <c r="C92" s="22">
        <v>1</v>
      </c>
      <c r="D92" s="23">
        <v>1</v>
      </c>
      <c r="E92" s="18">
        <f>'[1]Плотинская СОШ'!D94</f>
        <v>1</v>
      </c>
      <c r="F92" s="18">
        <f>'[1]Лоухи СОШ'!D94</f>
        <v>0</v>
      </c>
      <c r="G92" s="18">
        <f>'[1]Амбарнская СОШ'!D94</f>
        <v>0</v>
      </c>
      <c r="H92" s="18">
        <f>[1]Софпорог!D94</f>
        <v>0</v>
      </c>
      <c r="I92" s="18">
        <f>'[1]Кестеньга СОШ'!D94</f>
        <v>1</v>
      </c>
      <c r="J92" s="18">
        <f>'[1]Энгозерская СОШ'!D94</f>
        <v>1</v>
      </c>
      <c r="K92" s="18">
        <f>[1]Сосновская!D94</f>
        <v>1</v>
      </c>
      <c r="L92" s="18">
        <f>'[1]Пяозерская СОШ'!D94</f>
        <v>1</v>
      </c>
      <c r="M92" s="18">
        <f>'[1]Лоухи ЦТ'!D94</f>
        <v>1</v>
      </c>
      <c r="N92" s="18">
        <f>'[1]Чупинская ДЮСШ'!D94</f>
        <v>0</v>
      </c>
      <c r="O92" s="18">
        <f>'[1]Пяозеро музшкола'!D94</f>
        <v>0</v>
      </c>
      <c r="P92" s="18">
        <f>'[1]Лоухский ДОУ'!D94</f>
        <v>0</v>
      </c>
      <c r="Q92" s="19">
        <f>'[1]Чупа ДОУ'!D94</f>
        <v>0</v>
      </c>
      <c r="R92" s="18">
        <f>[1]Кестеньга!D94</f>
        <v>0</v>
      </c>
      <c r="S92" s="18">
        <f>'[1]Пяозерский ДОУ'!D94</f>
        <v>0</v>
      </c>
      <c r="T92" s="18">
        <f>[1]Центр_ПМСС!D94</f>
        <v>0</v>
      </c>
    </row>
    <row r="93" spans="1:20" ht="22.5" customHeight="1">
      <c r="A93" s="22" t="s">
        <v>162</v>
      </c>
      <c r="B93" s="22" t="s">
        <v>120</v>
      </c>
      <c r="C93" s="22">
        <v>2</v>
      </c>
      <c r="D93" s="23">
        <v>0</v>
      </c>
      <c r="E93" s="18">
        <f>'[1]Плотинская СОШ'!D95</f>
        <v>0</v>
      </c>
      <c r="F93" s="18">
        <f>'[1]Лоухи СОШ'!D95</f>
        <v>0</v>
      </c>
      <c r="G93" s="18">
        <f>'[1]Амбарнская СОШ'!D95</f>
        <v>0</v>
      </c>
      <c r="H93" s="18">
        <f>[1]Софпорог!D95</f>
        <v>0</v>
      </c>
      <c r="I93" s="18">
        <f>'[1]Кестеньга СОШ'!D95</f>
        <v>0</v>
      </c>
      <c r="J93" s="18">
        <f>'[1]Энгозерская СОШ'!D95</f>
        <v>0</v>
      </c>
      <c r="K93" s="18">
        <f>[1]Сосновская!D95</f>
        <v>0</v>
      </c>
      <c r="L93" s="18">
        <f>'[1]Пяозерская СОШ'!D95</f>
        <v>0</v>
      </c>
      <c r="M93" s="18">
        <f>'[1]Лоухи ЦТ'!D95</f>
        <v>0</v>
      </c>
      <c r="N93" s="18">
        <f>'[1]Чупинская ДЮСШ'!D95</f>
        <v>0</v>
      </c>
      <c r="O93" s="18">
        <f>'[1]Пяозеро музшкола'!D95</f>
        <v>0</v>
      </c>
      <c r="P93" s="18">
        <f>'[1]Лоухский ДОУ'!D95</f>
        <v>0</v>
      </c>
      <c r="Q93" s="19">
        <f>'[1]Чупа ДОУ'!D95</f>
        <v>0</v>
      </c>
      <c r="R93" s="18">
        <f>[1]Кестеньга!D95</f>
        <v>0</v>
      </c>
      <c r="S93" s="18">
        <f>'[1]Пяозерский ДОУ'!D95</f>
        <v>0</v>
      </c>
      <c r="T93" s="18">
        <f>[1]Центр_ПМСС!D95</f>
        <v>2</v>
      </c>
    </row>
    <row r="94" spans="1:20" s="14" customFormat="1" ht="22.5" customHeight="1">
      <c r="A94" s="76" t="s">
        <v>56</v>
      </c>
      <c r="B94" s="76"/>
      <c r="C94" s="24">
        <v>10</v>
      </c>
      <c r="D94" s="25">
        <f>SUM(D87:D93)</f>
        <v>1</v>
      </c>
      <c r="E94" s="26">
        <f>'[1]Плотинская СОШ'!D96</f>
        <v>4</v>
      </c>
      <c r="F94" s="26">
        <f>'[1]Лоухи СОШ'!D96</f>
        <v>5</v>
      </c>
      <c r="G94" s="26">
        <f>'[1]Амбарнская СОШ'!D96</f>
        <v>3</v>
      </c>
      <c r="H94" s="26">
        <f>[1]Софпорог!D96</f>
        <v>4</v>
      </c>
      <c r="I94" s="26">
        <f>'[1]Кестеньга СОШ'!D96</f>
        <v>4</v>
      </c>
      <c r="J94" s="26">
        <f>'[1]Энгозерская СОШ'!D96</f>
        <v>3</v>
      </c>
      <c r="K94" s="26">
        <f>[1]Сосновская!D96</f>
        <v>6</v>
      </c>
      <c r="L94" s="26">
        <f>'[1]Пяозерская СОШ'!D96</f>
        <v>8</v>
      </c>
      <c r="M94" s="26">
        <f>'[1]Лоухи ЦТ'!D96</f>
        <v>5</v>
      </c>
      <c r="N94" s="26">
        <f>'[1]Чупинская ДЮСШ'!D96</f>
        <v>1</v>
      </c>
      <c r="O94" s="26">
        <f>'[1]Пяозеро музшкола'!D96</f>
        <v>1</v>
      </c>
      <c r="P94" s="26">
        <f>'[1]Лоухский ДОУ'!D96</f>
        <v>0</v>
      </c>
      <c r="Q94" s="27">
        <f>'[1]Чупа ДОУ'!D96</f>
        <v>0</v>
      </c>
      <c r="R94" s="18">
        <f>[1]Кестеньга!D96</f>
        <v>0</v>
      </c>
      <c r="S94" s="18">
        <f>'[1]Пяозерский ДОУ'!D96</f>
        <v>0</v>
      </c>
      <c r="T94" s="18">
        <f>[1]Центр_ПМСС!D96</f>
        <v>2</v>
      </c>
    </row>
    <row r="95" spans="1:20" ht="22.5" customHeight="1">
      <c r="A95" s="23"/>
      <c r="B95" s="23"/>
      <c r="C95" s="23"/>
      <c r="D95" s="23"/>
      <c r="E95" s="18">
        <f>'[1]Плотинская СОШ'!D97</f>
        <v>0</v>
      </c>
      <c r="F95" s="18">
        <f>'[1]Лоухи СОШ'!D97</f>
        <v>0</v>
      </c>
      <c r="G95" s="18">
        <f>'[1]Амбарнская СОШ'!D97</f>
        <v>0</v>
      </c>
      <c r="H95" s="18">
        <f>[1]Софпорог!D97</f>
        <v>0</v>
      </c>
      <c r="I95" s="18">
        <f>'[1]Кестеньга СОШ'!D97</f>
        <v>0</v>
      </c>
      <c r="J95" s="18">
        <f>'[1]Энгозерская СОШ'!D97</f>
        <v>0</v>
      </c>
      <c r="K95" s="18">
        <f>[1]Сосновская!D97</f>
        <v>0</v>
      </c>
      <c r="L95" s="18">
        <f>'[1]Пяозерская СОШ'!D97</f>
        <v>0</v>
      </c>
      <c r="M95" s="18">
        <f>'[1]Лоухи ЦТ'!D97</f>
        <v>0</v>
      </c>
      <c r="N95" s="18">
        <f>'[1]Чупинская ДЮСШ'!D97</f>
        <v>0</v>
      </c>
      <c r="O95" s="18">
        <f>'[1]Пяозеро музшкола'!D97</f>
        <v>0</v>
      </c>
      <c r="P95" s="18">
        <f>'[1]Лоухский ДОУ'!D97</f>
        <v>0</v>
      </c>
      <c r="Q95" s="19">
        <f>'[1]Чупа ДОУ'!D97</f>
        <v>0</v>
      </c>
      <c r="R95" s="18">
        <f>[1]Кестеньга!D97</f>
        <v>0</v>
      </c>
      <c r="S95" s="18">
        <f>'[1]Пяозерский ДОУ'!D97</f>
        <v>0</v>
      </c>
      <c r="T95" s="18">
        <f>[1]Центр_ПМСС!D97</f>
        <v>0</v>
      </c>
    </row>
    <row r="96" spans="1:20" ht="22.5" customHeight="1">
      <c r="A96" s="82" t="s">
        <v>121</v>
      </c>
      <c r="B96" s="82"/>
      <c r="C96" s="82"/>
      <c r="D96" s="82"/>
      <c r="E96" s="18">
        <f>'[1]Плотинская СОШ'!D98</f>
        <v>0</v>
      </c>
      <c r="F96" s="18">
        <f>'[1]Лоухи СОШ'!D98</f>
        <v>0</v>
      </c>
      <c r="G96" s="18">
        <f>'[1]Амбарнская СОШ'!D98</f>
        <v>0</v>
      </c>
      <c r="H96" s="18">
        <f>[1]Софпорог!D98</f>
        <v>0</v>
      </c>
      <c r="I96" s="18">
        <f>'[1]Кестеньга СОШ'!D98</f>
        <v>0</v>
      </c>
      <c r="J96" s="18">
        <f>'[1]Энгозерская СОШ'!D98</f>
        <v>0</v>
      </c>
      <c r="K96" s="18">
        <f>[1]Сосновская!D98</f>
        <v>0</v>
      </c>
      <c r="L96" s="18">
        <f>'[1]Пяозерская СОШ'!D98</f>
        <v>0</v>
      </c>
      <c r="M96" s="18">
        <f>'[1]Лоухи ЦТ'!D98</f>
        <v>0</v>
      </c>
      <c r="N96" s="18">
        <f>'[1]Чупинская ДЮСШ'!D98</f>
        <v>0</v>
      </c>
      <c r="O96" s="18">
        <f>'[1]Пяозеро музшкола'!D98</f>
        <v>0</v>
      </c>
      <c r="P96" s="18">
        <f>'[1]Лоухский ДОУ'!D98</f>
        <v>0</v>
      </c>
      <c r="Q96" s="19">
        <f>'[1]Чупа ДОУ'!D98</f>
        <v>0</v>
      </c>
      <c r="R96" s="18">
        <f>[1]Кестеньга!D98</f>
        <v>0</v>
      </c>
      <c r="S96" s="18">
        <f>'[1]Пяозерский ДОУ'!D98</f>
        <v>0</v>
      </c>
      <c r="T96" s="18">
        <f>[1]Центр_ПМСС!D98</f>
        <v>0</v>
      </c>
    </row>
    <row r="97" spans="1:20" ht="22.5" customHeight="1">
      <c r="A97" s="20" t="s">
        <v>45</v>
      </c>
      <c r="B97" s="20" t="s">
        <v>46</v>
      </c>
      <c r="C97" s="20" t="s">
        <v>47</v>
      </c>
      <c r="D97" s="21" t="s">
        <v>48</v>
      </c>
      <c r="E97" s="18" t="str">
        <f>'[1]Плотинская СОШ'!D99</f>
        <v>Балл эксперта</v>
      </c>
      <c r="F97" s="18" t="str">
        <f>'[1]Лоухи СОШ'!D99</f>
        <v>Балл эксперта</v>
      </c>
      <c r="G97" s="18" t="str">
        <f>'[1]Амбарнская СОШ'!D99</f>
        <v>Балл эксперта</v>
      </c>
      <c r="H97" s="18" t="str">
        <f>[1]Софпорог!D99</f>
        <v>Балл эксперта</v>
      </c>
      <c r="I97" s="18" t="str">
        <f>'[1]Кестеньга СОШ'!D99</f>
        <v>Балл эксперта</v>
      </c>
      <c r="J97" s="18" t="str">
        <f>'[1]Энгозерская СОШ'!D99</f>
        <v>Балл эксперта</v>
      </c>
      <c r="K97" s="18" t="str">
        <f>[1]Сосновская!D99</f>
        <v>Балл эксперта</v>
      </c>
      <c r="L97" s="18" t="str">
        <f>'[1]Пяозерская СОШ'!D99</f>
        <v>Балл эксперта</v>
      </c>
      <c r="M97" s="18" t="str">
        <f>'[1]Лоухи ЦТ'!D99</f>
        <v>Балл эксперта</v>
      </c>
      <c r="N97" s="18" t="str">
        <f>'[1]Чупинская ДЮСШ'!D99</f>
        <v>Балл эксперта</v>
      </c>
      <c r="O97" s="18" t="str">
        <f>'[1]Пяозеро музшкола'!D99</f>
        <v>Балл эксперта</v>
      </c>
      <c r="P97" s="18" t="str">
        <f>'[1]Лоухский ДОУ'!D99</f>
        <v>Балл эксперта</v>
      </c>
      <c r="Q97" s="19" t="str">
        <f>'[1]Чупа ДОУ'!D99</f>
        <v>Балл эксперта</v>
      </c>
      <c r="R97" s="18">
        <f>[1]Кестеньга!D99</f>
        <v>0</v>
      </c>
      <c r="S97" s="18">
        <f>'[1]Пяозерский ДОУ'!D99</f>
        <v>0</v>
      </c>
      <c r="T97" s="18" t="str">
        <f>[1]Центр_ПМСС!D99</f>
        <v>Балл эксперта</v>
      </c>
    </row>
    <row r="98" spans="1:20" ht="22.5" customHeight="1">
      <c r="A98" s="22" t="s">
        <v>156</v>
      </c>
      <c r="B98" s="22" t="s">
        <v>122</v>
      </c>
      <c r="C98" s="22">
        <v>1</v>
      </c>
      <c r="D98" s="23">
        <v>0</v>
      </c>
      <c r="E98" s="18">
        <f>'[1]Плотинская СОШ'!D100</f>
        <v>1</v>
      </c>
      <c r="F98" s="18">
        <f>'[1]Лоухи СОШ'!D100</f>
        <v>1</v>
      </c>
      <c r="G98" s="18">
        <f>'[1]Амбарнская СОШ'!D100</f>
        <v>1</v>
      </c>
      <c r="H98" s="18">
        <f>[1]Софпорог!D100</f>
        <v>1</v>
      </c>
      <c r="I98" s="18">
        <f>'[1]Кестеньга СОШ'!D100</f>
        <v>1</v>
      </c>
      <c r="J98" s="18">
        <f>'[1]Энгозерская СОШ'!D100</f>
        <v>0</v>
      </c>
      <c r="K98" s="18">
        <f>[1]Сосновская!D100</f>
        <v>0</v>
      </c>
      <c r="L98" s="18">
        <f>'[1]Пяозерская СОШ'!D100</f>
        <v>1</v>
      </c>
      <c r="M98" s="18">
        <f>'[1]Лоухи ЦТ'!D100</f>
        <v>1</v>
      </c>
      <c r="N98" s="18">
        <f>'[1]Чупинская ДЮСШ'!D100</f>
        <v>1</v>
      </c>
      <c r="O98" s="18">
        <f>'[1]Пяозеро музшкола'!D100</f>
        <v>1</v>
      </c>
      <c r="P98" s="18">
        <f>'[1]Лоухский ДОУ'!D100</f>
        <v>1</v>
      </c>
      <c r="Q98" s="19">
        <f>'[1]Чупа ДОУ'!D100</f>
        <v>1</v>
      </c>
      <c r="R98" s="18" t="str">
        <f>[1]Кестеньга!D100</f>
        <v>Балл эксперта</v>
      </c>
      <c r="S98" s="18" t="str">
        <f>'[1]Пяозерский ДОУ'!D100</f>
        <v>Балл эксперта</v>
      </c>
      <c r="T98" s="18">
        <f>[1]Центр_ПМСС!D100</f>
        <v>0</v>
      </c>
    </row>
    <row r="99" spans="1:20" ht="22.5" customHeight="1">
      <c r="A99" s="22" t="s">
        <v>157</v>
      </c>
      <c r="B99" s="29" t="s">
        <v>123</v>
      </c>
      <c r="C99" s="29">
        <v>1</v>
      </c>
      <c r="D99" s="30">
        <v>0</v>
      </c>
      <c r="E99" s="31">
        <f>'[1]Плотинская СОШ'!D101</f>
        <v>0</v>
      </c>
      <c r="F99" s="31">
        <f>'[1]Лоухи СОШ'!D101</f>
        <v>0</v>
      </c>
      <c r="G99" s="31">
        <f>'[1]Амбарнская СОШ'!D101</f>
        <v>0</v>
      </c>
      <c r="H99" s="31">
        <f>[1]Софпорог!D101</f>
        <v>0</v>
      </c>
      <c r="I99" s="31">
        <f>'[1]Кестеньга СОШ'!D101</f>
        <v>0</v>
      </c>
      <c r="J99" s="31">
        <f>'[1]Энгозерская СОШ'!D101</f>
        <v>0</v>
      </c>
      <c r="K99" s="31">
        <f>[1]Сосновская!D101</f>
        <v>0</v>
      </c>
      <c r="L99" s="31">
        <f>'[1]Пяозерская СОШ'!D101</f>
        <v>1</v>
      </c>
      <c r="M99" s="31">
        <f>'[1]Лоухи ЦТ'!D101</f>
        <v>0</v>
      </c>
      <c r="N99" s="31">
        <f>'[1]Чупинская ДЮСШ'!D101</f>
        <v>1</v>
      </c>
      <c r="O99" s="31">
        <f>'[1]Пяозеро музшкола'!D101</f>
        <v>1</v>
      </c>
      <c r="P99" s="31">
        <f>'[1]Лоухский ДОУ'!D101</f>
        <v>0</v>
      </c>
      <c r="Q99" s="32">
        <f>'[1]Чупа ДОУ'!D101</f>
        <v>0</v>
      </c>
      <c r="R99" s="31">
        <f>[1]Кестеньга!D101</f>
        <v>0</v>
      </c>
      <c r="S99" s="31">
        <f>'[1]Пяозерский ДОУ'!D101</f>
        <v>0</v>
      </c>
      <c r="T99" s="31">
        <f>[1]Центр_ПМСС!D101</f>
        <v>0</v>
      </c>
    </row>
    <row r="100" spans="1:20" ht="22.5" customHeight="1">
      <c r="A100" s="22" t="s">
        <v>158</v>
      </c>
      <c r="B100" s="29" t="s">
        <v>124</v>
      </c>
      <c r="C100" s="29">
        <v>3</v>
      </c>
      <c r="D100" s="30">
        <v>0</v>
      </c>
      <c r="E100" s="31">
        <f>'[1]Плотинская СОШ'!D102</f>
        <v>0</v>
      </c>
      <c r="F100" s="31">
        <f>'[1]Лоухи СОШ'!D102</f>
        <v>0</v>
      </c>
      <c r="G100" s="31">
        <f>'[1]Амбарнская СОШ'!D102</f>
        <v>1</v>
      </c>
      <c r="H100" s="31">
        <f>[1]Софпорог!D102</f>
        <v>0</v>
      </c>
      <c r="I100" s="31">
        <f>'[1]Кестеньга СОШ'!D102</f>
        <v>2</v>
      </c>
      <c r="J100" s="31">
        <f>'[1]Энгозерская СОШ'!D102</f>
        <v>0</v>
      </c>
      <c r="K100" s="31">
        <f>[1]Сосновская!D102</f>
        <v>0</v>
      </c>
      <c r="L100" s="31">
        <f>'[1]Пяозерская СОШ'!D102</f>
        <v>0</v>
      </c>
      <c r="M100" s="31">
        <f>'[1]Лоухи ЦТ'!D102</f>
        <v>3</v>
      </c>
      <c r="N100" s="31">
        <f>'[1]Чупинская ДЮСШ'!D102</f>
        <v>0</v>
      </c>
      <c r="O100" s="31">
        <f>'[1]Пяозеро музшкола'!D102</f>
        <v>3</v>
      </c>
      <c r="P100" s="31">
        <f>'[1]Лоухский ДОУ'!D102</f>
        <v>0</v>
      </c>
      <c r="Q100" s="32">
        <f>'[1]Чупа ДОУ'!D102</f>
        <v>0</v>
      </c>
      <c r="R100" s="31">
        <f>[1]Кестеньга!D102</f>
        <v>0</v>
      </c>
      <c r="S100" s="31">
        <f>'[1]Пяозерский ДОУ'!D102</f>
        <v>0</v>
      </c>
      <c r="T100" s="31">
        <f>[1]Центр_ПМСС!D102</f>
        <v>0</v>
      </c>
    </row>
    <row r="101" spans="1:20" ht="22.5" customHeight="1">
      <c r="A101" s="22" t="s">
        <v>159</v>
      </c>
      <c r="B101" s="22" t="s">
        <v>125</v>
      </c>
      <c r="C101" s="22">
        <v>1</v>
      </c>
      <c r="D101" s="23">
        <v>0</v>
      </c>
      <c r="E101" s="18">
        <f>'[1]Плотинская СОШ'!D103</f>
        <v>0</v>
      </c>
      <c r="F101" s="18">
        <f>'[1]Лоухи СОШ'!D103</f>
        <v>0</v>
      </c>
      <c r="G101" s="18">
        <f>'[1]Амбарнская СОШ'!D103</f>
        <v>0</v>
      </c>
      <c r="H101" s="18">
        <f>[1]Софпорог!D103</f>
        <v>0</v>
      </c>
      <c r="I101" s="18">
        <f>'[1]Кестеньга СОШ'!D103</f>
        <v>0</v>
      </c>
      <c r="J101" s="18">
        <f>'[1]Энгозерская СОШ'!D103</f>
        <v>0</v>
      </c>
      <c r="K101" s="18">
        <f>[1]Сосновская!D103</f>
        <v>0</v>
      </c>
      <c r="L101" s="18">
        <f>'[1]Пяозерская СОШ'!D103</f>
        <v>1</v>
      </c>
      <c r="M101" s="18">
        <f>'[1]Лоухи ЦТ'!D103</f>
        <v>1</v>
      </c>
      <c r="N101" s="18">
        <f>'[1]Чупинская ДЮСШ'!D103</f>
        <v>0</v>
      </c>
      <c r="O101" s="18">
        <f>'[1]Пяозеро музшкола'!D103</f>
        <v>0</v>
      </c>
      <c r="P101" s="18">
        <f>'[1]Лоухский ДОУ'!D103</f>
        <v>0</v>
      </c>
      <c r="Q101" s="19">
        <f>'[1]Чупа ДОУ'!D103</f>
        <v>0</v>
      </c>
      <c r="R101" s="18">
        <f>[1]Кестеньга!D103</f>
        <v>0</v>
      </c>
      <c r="S101" s="18">
        <f>'[1]Пяозерский ДОУ'!D103</f>
        <v>0</v>
      </c>
      <c r="T101" s="18">
        <f>[1]Центр_ПМСС!D103</f>
        <v>0</v>
      </c>
    </row>
    <row r="102" spans="1:20" ht="22.5" customHeight="1">
      <c r="A102" s="22" t="s">
        <v>160</v>
      </c>
      <c r="B102" s="22" t="s">
        <v>126</v>
      </c>
      <c r="C102" s="22">
        <v>3</v>
      </c>
      <c r="D102" s="23">
        <v>0</v>
      </c>
      <c r="E102" s="18">
        <f>'[1]Плотинская СОШ'!D104</f>
        <v>0</v>
      </c>
      <c r="F102" s="18">
        <f>'[1]Лоухи СОШ'!D104</f>
        <v>0</v>
      </c>
      <c r="G102" s="18">
        <f>'[1]Амбарнская СОШ'!D104</f>
        <v>3</v>
      </c>
      <c r="H102" s="18">
        <f>[1]Софпорог!D104</f>
        <v>0</v>
      </c>
      <c r="I102" s="18">
        <f>'[1]Кестеньга СОШ'!D104</f>
        <v>0</v>
      </c>
      <c r="J102" s="18">
        <f>'[1]Энгозерская СОШ'!D104</f>
        <v>0</v>
      </c>
      <c r="K102" s="18">
        <f>[1]Сосновская!D104</f>
        <v>0</v>
      </c>
      <c r="L102" s="18">
        <f>'[1]Пяозерская СОШ'!D104</f>
        <v>0</v>
      </c>
      <c r="M102" s="18">
        <f>'[1]Лоухи ЦТ'!D104</f>
        <v>1</v>
      </c>
      <c r="N102" s="18">
        <f>'[1]Чупинская ДЮСШ'!D104</f>
        <v>1</v>
      </c>
      <c r="O102" s="18">
        <f>'[1]Пяозеро музшкола'!D104</f>
        <v>0</v>
      </c>
      <c r="P102" s="18">
        <f>'[1]Лоухский ДОУ'!D104</f>
        <v>0</v>
      </c>
      <c r="Q102" s="19">
        <f>'[1]Чупа ДОУ'!D104</f>
        <v>0</v>
      </c>
      <c r="R102" s="18">
        <f>[1]Кестеньга!D104</f>
        <v>0</v>
      </c>
      <c r="S102" s="18">
        <f>'[1]Пяозерский ДОУ'!D104</f>
        <v>0</v>
      </c>
      <c r="T102" s="18">
        <f>[1]Центр_ПМСС!D104</f>
        <v>0</v>
      </c>
    </row>
    <row r="103" spans="1:20" ht="22.5" customHeight="1">
      <c r="A103" s="22" t="s">
        <v>161</v>
      </c>
      <c r="B103" s="22" t="s">
        <v>127</v>
      </c>
      <c r="C103" s="22">
        <v>1</v>
      </c>
      <c r="D103" s="23">
        <v>0</v>
      </c>
      <c r="E103" s="18">
        <f>'[1]Плотинская СОШ'!D105</f>
        <v>0</v>
      </c>
      <c r="F103" s="18">
        <f>'[1]Лоухи СОШ'!D105</f>
        <v>0</v>
      </c>
      <c r="G103" s="18">
        <f>'[1]Амбарнская СОШ'!D105</f>
        <v>0</v>
      </c>
      <c r="H103" s="18">
        <f>[1]Софпорог!D105</f>
        <v>0</v>
      </c>
      <c r="I103" s="18">
        <f>'[1]Кестеньга СОШ'!D105</f>
        <v>1</v>
      </c>
      <c r="J103" s="18">
        <f>'[1]Энгозерская СОШ'!D105</f>
        <v>0</v>
      </c>
      <c r="K103" s="18">
        <f>[1]Сосновская!D105</f>
        <v>0</v>
      </c>
      <c r="L103" s="18">
        <f>'[1]Пяозерская СОШ'!D105</f>
        <v>0</v>
      </c>
      <c r="M103" s="18">
        <f>'[1]Лоухи ЦТ'!D105</f>
        <v>0</v>
      </c>
      <c r="N103" s="18">
        <f>'[1]Чупинская ДЮСШ'!D105</f>
        <v>1</v>
      </c>
      <c r="O103" s="18">
        <f>'[1]Пяозеро музшкола'!D105</f>
        <v>0</v>
      </c>
      <c r="P103" s="18">
        <f>'[1]Лоухский ДОУ'!D105</f>
        <v>0</v>
      </c>
      <c r="Q103" s="19">
        <f>'[1]Чупа ДОУ'!D105</f>
        <v>0</v>
      </c>
      <c r="R103" s="18">
        <f>[1]Кестеньга!D105</f>
        <v>0</v>
      </c>
      <c r="S103" s="18">
        <f>'[1]Пяозерский ДОУ'!D105</f>
        <v>0</v>
      </c>
      <c r="T103" s="18">
        <f>[1]Центр_ПМСС!D105</f>
        <v>0</v>
      </c>
    </row>
    <row r="104" spans="1:20" s="14" customFormat="1" ht="22.5" customHeight="1">
      <c r="A104" s="76" t="s">
        <v>56</v>
      </c>
      <c r="B104" s="76"/>
      <c r="C104" s="24">
        <v>10</v>
      </c>
      <c r="D104" s="25">
        <f>SUM(D98:D103)</f>
        <v>0</v>
      </c>
      <c r="E104" s="26">
        <f>'[1]Плотинская СОШ'!D106</f>
        <v>1</v>
      </c>
      <c r="F104" s="26">
        <f>'[1]Лоухи СОШ'!D106</f>
        <v>1</v>
      </c>
      <c r="G104" s="26">
        <f>'[1]Амбарнская СОШ'!D106</f>
        <v>5</v>
      </c>
      <c r="H104" s="26">
        <f>[1]Софпорог!D106</f>
        <v>1</v>
      </c>
      <c r="I104" s="26">
        <f>'[1]Кестеньга СОШ'!D106</f>
        <v>4</v>
      </c>
      <c r="J104" s="26">
        <f>'[1]Энгозерская СОШ'!D106</f>
        <v>0</v>
      </c>
      <c r="K104" s="26">
        <f>[1]Сосновская!D106</f>
        <v>0</v>
      </c>
      <c r="L104" s="26">
        <f>'[1]Пяозерская СОШ'!D106</f>
        <v>3</v>
      </c>
      <c r="M104" s="26">
        <f>'[1]Лоухи ЦТ'!D106</f>
        <v>6</v>
      </c>
      <c r="N104" s="26">
        <f>'[1]Чупинская ДЮСШ'!D106</f>
        <v>4</v>
      </c>
      <c r="O104" s="26">
        <f>'[1]Пяозеро музшкола'!D106</f>
        <v>5</v>
      </c>
      <c r="P104" s="26">
        <f>'[1]Лоухский ДОУ'!D106</f>
        <v>1</v>
      </c>
      <c r="Q104" s="27">
        <f>'[1]Чупа ДОУ'!D106</f>
        <v>1</v>
      </c>
      <c r="R104" s="18">
        <f>[1]Кестеньга!D106</f>
        <v>0</v>
      </c>
      <c r="S104" s="18">
        <f>'[1]Пяозерский ДОУ'!D106</f>
        <v>0</v>
      </c>
      <c r="T104" s="18">
        <f>[1]Центр_ПМСС!D106</f>
        <v>0</v>
      </c>
    </row>
    <row r="105" spans="1:20" ht="22.5" customHeight="1">
      <c r="A105" s="23"/>
      <c r="B105" s="23"/>
      <c r="C105" s="23"/>
      <c r="D105" s="23"/>
      <c r="E105" s="18">
        <f>'[1]Плотинская СОШ'!D107</f>
        <v>0</v>
      </c>
      <c r="F105" s="18">
        <f>'[1]Лоухи СОШ'!D107</f>
        <v>0</v>
      </c>
      <c r="G105" s="18">
        <f>'[1]Амбарнская СОШ'!D107</f>
        <v>0</v>
      </c>
      <c r="H105" s="18">
        <f>[1]Софпорог!D107</f>
        <v>0</v>
      </c>
      <c r="I105" s="18">
        <f>'[1]Кестеньга СОШ'!D107</f>
        <v>0</v>
      </c>
      <c r="J105" s="18">
        <f>'[1]Энгозерская СОШ'!D107</f>
        <v>0</v>
      </c>
      <c r="K105" s="18">
        <f>[1]Сосновская!D107</f>
        <v>0</v>
      </c>
      <c r="L105" s="18">
        <f>'[1]Пяозерская СОШ'!D107</f>
        <v>0</v>
      </c>
      <c r="M105" s="18">
        <f>'[1]Лоухи ЦТ'!D107</f>
        <v>0</v>
      </c>
      <c r="N105" s="18">
        <f>'[1]Чупинская ДЮСШ'!D107</f>
        <v>0</v>
      </c>
      <c r="O105" s="18">
        <f>'[1]Пяозеро музшкола'!D107</f>
        <v>0</v>
      </c>
      <c r="P105" s="18">
        <f>'[1]Лоухский ДОУ'!D107</f>
        <v>0</v>
      </c>
      <c r="Q105" s="19">
        <f>'[1]Чупа ДОУ'!D107</f>
        <v>0</v>
      </c>
      <c r="R105" s="18">
        <f>[1]Кестеньга!D107</f>
        <v>0</v>
      </c>
      <c r="S105" s="18">
        <f>'[1]Пяозерский ДОУ'!D107</f>
        <v>0</v>
      </c>
      <c r="T105" s="18">
        <f>[1]Центр_ПМСС!D107</f>
        <v>0</v>
      </c>
    </row>
    <row r="106" spans="1:20" ht="22.5" customHeight="1">
      <c r="A106" s="82" t="s">
        <v>128</v>
      </c>
      <c r="B106" s="82"/>
      <c r="C106" s="82"/>
      <c r="D106" s="82"/>
      <c r="E106" s="18">
        <f>'[1]Плотинская СОШ'!D108</f>
        <v>0</v>
      </c>
      <c r="F106" s="18">
        <f>'[1]Лоухи СОШ'!D108</f>
        <v>0</v>
      </c>
      <c r="G106" s="18">
        <f>'[1]Амбарнская СОШ'!D108</f>
        <v>0</v>
      </c>
      <c r="H106" s="18">
        <f>[1]Софпорог!D108</f>
        <v>0</v>
      </c>
      <c r="I106" s="18">
        <f>'[1]Кестеньга СОШ'!D108</f>
        <v>0</v>
      </c>
      <c r="J106" s="18">
        <f>'[1]Энгозерская СОШ'!D108</f>
        <v>0</v>
      </c>
      <c r="K106" s="18">
        <f>[1]Сосновская!D108</f>
        <v>0</v>
      </c>
      <c r="L106" s="18">
        <f>'[1]Пяозерская СОШ'!D108</f>
        <v>0</v>
      </c>
      <c r="M106" s="18">
        <f>'[1]Лоухи ЦТ'!D108</f>
        <v>0</v>
      </c>
      <c r="N106" s="18">
        <f>'[1]Чупинская ДЮСШ'!D108</f>
        <v>0</v>
      </c>
      <c r="O106" s="18">
        <f>'[1]Пяозеро музшкола'!D108</f>
        <v>0</v>
      </c>
      <c r="P106" s="18">
        <f>'[1]Лоухский ДОУ'!D108</f>
        <v>0</v>
      </c>
      <c r="Q106" s="19">
        <f>'[1]Чупа ДОУ'!D108</f>
        <v>0</v>
      </c>
      <c r="R106" s="18">
        <f>[1]Кестеньга!D108</f>
        <v>0</v>
      </c>
      <c r="S106" s="18">
        <f>'[1]Пяозерский ДОУ'!D108</f>
        <v>0</v>
      </c>
      <c r="T106" s="18">
        <f>[1]Центр_ПМСС!D108</f>
        <v>0</v>
      </c>
    </row>
    <row r="107" spans="1:20" ht="22.5" customHeight="1">
      <c r="A107" s="20" t="s">
        <v>45</v>
      </c>
      <c r="B107" s="20" t="s">
        <v>46</v>
      </c>
      <c r="C107" s="20" t="s">
        <v>47</v>
      </c>
      <c r="D107" s="21" t="s">
        <v>48</v>
      </c>
      <c r="E107" s="18" t="str">
        <f>'[1]Плотинская СОШ'!D109</f>
        <v>Балл эксперта</v>
      </c>
      <c r="F107" s="18" t="str">
        <f>'[1]Лоухи СОШ'!D109</f>
        <v>Балл эксперта</v>
      </c>
      <c r="G107" s="18" t="str">
        <f>'[1]Амбарнская СОШ'!D109</f>
        <v>Балл эксперта</v>
      </c>
      <c r="H107" s="18" t="str">
        <f>[1]Софпорог!D109</f>
        <v>Балл эксперта</v>
      </c>
      <c r="I107" s="18" t="str">
        <f>'[1]Кестеньга СОШ'!D109</f>
        <v>Балл эксперта</v>
      </c>
      <c r="J107" s="18" t="str">
        <f>'[1]Энгозерская СОШ'!D109</f>
        <v>Балл эксперта</v>
      </c>
      <c r="K107" s="18" t="str">
        <f>[1]Сосновская!D109</f>
        <v>Балл эксперта</v>
      </c>
      <c r="L107" s="18" t="str">
        <f>'[1]Пяозерская СОШ'!D109</f>
        <v>Балл эксперта</v>
      </c>
      <c r="M107" s="18" t="str">
        <f>'[1]Лоухи ЦТ'!D109</f>
        <v>Балл эксперта</v>
      </c>
      <c r="N107" s="18" t="str">
        <f>'[1]Чупинская ДЮСШ'!D109</f>
        <v>Балл эксперта</v>
      </c>
      <c r="O107" s="18" t="str">
        <f>'[1]Пяозеро музшкола'!D109</f>
        <v>Балл эксперта</v>
      </c>
      <c r="P107" s="18" t="str">
        <f>'[1]Лоухский ДОУ'!D109</f>
        <v>Балл эксперта</v>
      </c>
      <c r="Q107" s="19" t="str">
        <f>'[1]Чупа ДОУ'!D109</f>
        <v>Балл эксперта</v>
      </c>
      <c r="R107" s="18">
        <f>[1]Кестеньга!D109</f>
        <v>0</v>
      </c>
      <c r="S107" s="18">
        <f>'[1]Пяозерский ДОУ'!D109</f>
        <v>0</v>
      </c>
      <c r="T107" s="18" t="str">
        <f>[1]Центр_ПМСС!D109</f>
        <v>Балл эксперта</v>
      </c>
    </row>
    <row r="108" spans="1:20" ht="22.5" customHeight="1">
      <c r="A108" s="22" t="s">
        <v>156</v>
      </c>
      <c r="B108" s="22" t="s">
        <v>129</v>
      </c>
      <c r="C108" s="22">
        <v>3</v>
      </c>
      <c r="D108" s="23">
        <v>0</v>
      </c>
      <c r="E108" s="18">
        <f>'[1]Плотинская СОШ'!D110</f>
        <v>3</v>
      </c>
      <c r="F108" s="18">
        <f>'[1]Лоухи СОШ'!D110</f>
        <v>3</v>
      </c>
      <c r="G108" s="18">
        <f>'[1]Амбарнская СОШ'!D110</f>
        <v>3</v>
      </c>
      <c r="H108" s="18">
        <f>[1]Софпорог!D110</f>
        <v>0</v>
      </c>
      <c r="I108" s="18">
        <f>'[1]Кестеньга СОШ'!D110</f>
        <v>2</v>
      </c>
      <c r="J108" s="18">
        <f>'[1]Энгозерская СОШ'!D110</f>
        <v>0</v>
      </c>
      <c r="K108" s="18">
        <f>[1]Сосновская!D110</f>
        <v>0</v>
      </c>
      <c r="L108" s="18">
        <f>'[1]Пяозерская СОШ'!D110</f>
        <v>0</v>
      </c>
      <c r="M108" s="18">
        <f>'[1]Лоухи ЦТ'!D110</f>
        <v>0</v>
      </c>
      <c r="N108" s="18">
        <f>'[1]Чупинская ДЮСШ'!D110</f>
        <v>0</v>
      </c>
      <c r="O108" s="18">
        <f>'[1]Пяозеро музшкола'!D110</f>
        <v>0</v>
      </c>
      <c r="P108" s="18">
        <f>'[1]Лоухский ДОУ'!D110</f>
        <v>0</v>
      </c>
      <c r="Q108" s="19">
        <f>'[1]Чупа ДОУ'!D110</f>
        <v>3</v>
      </c>
      <c r="R108" s="18" t="str">
        <f>[1]Кестеньга!D110</f>
        <v>Балл эксперта</v>
      </c>
      <c r="S108" s="18" t="str">
        <f>'[1]Пяозерский ДОУ'!D110</f>
        <v>Балл эксперта</v>
      </c>
      <c r="T108" s="18">
        <f>[1]Центр_ПМСС!D110</f>
        <v>3</v>
      </c>
    </row>
    <row r="109" spans="1:20" ht="22.5" customHeight="1">
      <c r="A109" s="22" t="s">
        <v>72</v>
      </c>
      <c r="B109" s="22" t="s">
        <v>130</v>
      </c>
      <c r="C109" s="22">
        <v>2</v>
      </c>
      <c r="D109" s="23">
        <v>0</v>
      </c>
      <c r="E109" s="18">
        <f>'[1]Плотинская СОШ'!D111</f>
        <v>0</v>
      </c>
      <c r="F109" s="18">
        <f>'[1]Лоухи СОШ'!D111</f>
        <v>2</v>
      </c>
      <c r="G109" s="18">
        <f>'[1]Амбарнская СОШ'!D111</f>
        <v>0</v>
      </c>
      <c r="H109" s="18">
        <f>[1]Софпорог!D111</f>
        <v>0</v>
      </c>
      <c r="I109" s="18">
        <f>'[1]Кестеньга СОШ'!D111</f>
        <v>2</v>
      </c>
      <c r="J109" s="18">
        <f>'[1]Энгозерская СОШ'!D111</f>
        <v>0</v>
      </c>
      <c r="K109" s="18">
        <f>[1]Сосновская!D111</f>
        <v>0</v>
      </c>
      <c r="L109" s="18">
        <f>'[1]Пяозерская СОШ'!D111</f>
        <v>0</v>
      </c>
      <c r="M109" s="18">
        <f>'[1]Лоухи ЦТ'!D111</f>
        <v>0</v>
      </c>
      <c r="N109" s="18">
        <f>'[1]Чупинская ДЮСШ'!D111</f>
        <v>0</v>
      </c>
      <c r="O109" s="18">
        <f>'[1]Пяозеро музшкола'!D111</f>
        <v>0</v>
      </c>
      <c r="P109" s="18">
        <f>'[1]Лоухский ДОУ'!D111</f>
        <v>2</v>
      </c>
      <c r="Q109" s="19">
        <f>'[1]Чупа ДОУ'!D111</f>
        <v>2</v>
      </c>
      <c r="R109" s="18">
        <f>[1]Кестеньга!D111</f>
        <v>0</v>
      </c>
      <c r="S109" s="18">
        <f>'[1]Пяозерский ДОУ'!D111</f>
        <v>3</v>
      </c>
      <c r="T109" s="18">
        <f>[1]Центр_ПМСС!D111</f>
        <v>2</v>
      </c>
    </row>
    <row r="110" spans="1:20" ht="22.5" customHeight="1">
      <c r="A110" s="28" t="s">
        <v>74</v>
      </c>
      <c r="B110" s="28" t="s">
        <v>131</v>
      </c>
      <c r="C110" s="22">
        <v>2</v>
      </c>
      <c r="D110" s="23">
        <v>0</v>
      </c>
      <c r="E110" s="18">
        <f>'[1]Плотинская СОШ'!D112</f>
        <v>0</v>
      </c>
      <c r="F110" s="18">
        <f>'[1]Лоухи СОШ'!D112</f>
        <v>0</v>
      </c>
      <c r="G110" s="18">
        <f>'[1]Амбарнская СОШ'!D112</f>
        <v>0</v>
      </c>
      <c r="H110" s="18">
        <f>[1]Софпорог!D112</f>
        <v>0</v>
      </c>
      <c r="I110" s="18">
        <f>'[1]Кестеньга СОШ'!D112</f>
        <v>0</v>
      </c>
      <c r="J110" s="18">
        <f>'[1]Энгозерская СОШ'!D112</f>
        <v>0</v>
      </c>
      <c r="K110" s="18">
        <f>[1]Сосновская!D112</f>
        <v>0</v>
      </c>
      <c r="L110" s="18">
        <f>'[1]Пяозерская СОШ'!D112</f>
        <v>0</v>
      </c>
      <c r="M110" s="18">
        <f>'[1]Лоухи ЦТ'!D112</f>
        <v>0</v>
      </c>
      <c r="N110" s="18">
        <f>'[1]Чупинская ДЮСШ'!D112</f>
        <v>0</v>
      </c>
      <c r="O110" s="18">
        <f>'[1]Пяозеро музшкола'!D112</f>
        <v>0</v>
      </c>
      <c r="P110" s="18">
        <f>'[1]Лоухский ДОУ'!D112</f>
        <v>0</v>
      </c>
      <c r="Q110" s="19">
        <f>'[1]Чупа ДОУ'!D112</f>
        <v>0</v>
      </c>
      <c r="R110" s="18">
        <f>[1]Кестеньга!D112</f>
        <v>2</v>
      </c>
      <c r="S110" s="18">
        <f>'[1]Пяозерский ДОУ'!D112</f>
        <v>0</v>
      </c>
      <c r="T110" s="18">
        <f>[1]Центр_ПМСС!D112</f>
        <v>2</v>
      </c>
    </row>
    <row r="111" spans="1:20" ht="22.5" customHeight="1">
      <c r="A111" s="28" t="s">
        <v>76</v>
      </c>
      <c r="B111" s="28" t="s">
        <v>132</v>
      </c>
      <c r="C111" s="22">
        <v>3</v>
      </c>
      <c r="D111" s="23">
        <v>0</v>
      </c>
      <c r="E111" s="18">
        <f>'[1]Плотинская СОШ'!D113</f>
        <v>0</v>
      </c>
      <c r="F111" s="18">
        <f>'[1]Лоухи СОШ'!D113</f>
        <v>0</v>
      </c>
      <c r="G111" s="18">
        <f>'[1]Амбарнская СОШ'!D113</f>
        <v>1</v>
      </c>
      <c r="H111" s="18">
        <f>[1]Софпорог!D113</f>
        <v>0</v>
      </c>
      <c r="I111" s="18">
        <f>'[1]Кестеньга СОШ'!D113</f>
        <v>0</v>
      </c>
      <c r="J111" s="18">
        <f>'[1]Энгозерская СОШ'!D113</f>
        <v>0</v>
      </c>
      <c r="K111" s="18">
        <f>[1]Сосновская!D113</f>
        <v>0</v>
      </c>
      <c r="L111" s="18">
        <f>'[1]Пяозерская СОШ'!D113</f>
        <v>0</v>
      </c>
      <c r="M111" s="18">
        <f>'[1]Лоухи ЦТ'!D113</f>
        <v>0</v>
      </c>
      <c r="N111" s="18">
        <f>'[1]Чупинская ДЮСШ'!D113</f>
        <v>0</v>
      </c>
      <c r="O111" s="18">
        <f>'[1]Пяозеро музшкола'!D113</f>
        <v>0</v>
      </c>
      <c r="P111" s="18">
        <f>'[1]Лоухский ДОУ'!D113</f>
        <v>0</v>
      </c>
      <c r="Q111" s="19">
        <f>'[1]Чупа ДОУ'!D113</f>
        <v>0</v>
      </c>
      <c r="R111" s="18">
        <f>[1]Кестеньга!D113</f>
        <v>0</v>
      </c>
      <c r="S111" s="18">
        <f>'[1]Пяозерский ДОУ'!D113</f>
        <v>0</v>
      </c>
      <c r="T111" s="18">
        <f>[1]Центр_ПМСС!D113</f>
        <v>3</v>
      </c>
    </row>
    <row r="112" spans="1:20" s="14" customFormat="1" ht="22.5" customHeight="1">
      <c r="A112" s="76" t="s">
        <v>56</v>
      </c>
      <c r="B112" s="76"/>
      <c r="C112" s="24">
        <v>10</v>
      </c>
      <c r="D112" s="25">
        <f>SUM(D108:D111)</f>
        <v>0</v>
      </c>
      <c r="E112" s="26">
        <f>'[1]Плотинская СОШ'!D114</f>
        <v>3</v>
      </c>
      <c r="F112" s="26">
        <f>'[1]Лоухи СОШ'!D114</f>
        <v>5</v>
      </c>
      <c r="G112" s="26">
        <f>'[1]Амбарнская СОШ'!D114</f>
        <v>4</v>
      </c>
      <c r="H112" s="26">
        <f>[1]Софпорог!D114</f>
        <v>0</v>
      </c>
      <c r="I112" s="26">
        <f>'[1]Кестеньга СОШ'!D114</f>
        <v>4</v>
      </c>
      <c r="J112" s="26">
        <f>'[1]Энгозерская СОШ'!D114</f>
        <v>0</v>
      </c>
      <c r="K112" s="26">
        <f>[1]Сосновская!D114</f>
        <v>0</v>
      </c>
      <c r="L112" s="26">
        <f>'[1]Пяозерская СОШ'!D114</f>
        <v>0</v>
      </c>
      <c r="M112" s="26">
        <f>'[1]Лоухи ЦТ'!D114</f>
        <v>0</v>
      </c>
      <c r="N112" s="26">
        <f>'[1]Чупинская ДЮСШ'!D114</f>
        <v>0</v>
      </c>
      <c r="O112" s="26">
        <f>'[1]Пяозеро музшкола'!D114</f>
        <v>0</v>
      </c>
      <c r="P112" s="26">
        <f>'[1]Лоухский ДОУ'!D114</f>
        <v>2</v>
      </c>
      <c r="Q112" s="27">
        <f>'[1]Чупа ДОУ'!D114</f>
        <v>5</v>
      </c>
      <c r="R112" s="18">
        <f>[1]Кестеньга!D114</f>
        <v>0</v>
      </c>
      <c r="S112" s="18">
        <f>'[1]Пяозерский ДОУ'!D114</f>
        <v>0</v>
      </c>
      <c r="T112" s="18">
        <f>[1]Центр_ПМСС!D114</f>
        <v>10</v>
      </c>
    </row>
    <row r="113" spans="1:20" ht="22.5" customHeight="1">
      <c r="A113" s="23"/>
      <c r="B113" s="23"/>
      <c r="C113" s="23"/>
      <c r="D113" s="23"/>
      <c r="E113" s="18">
        <f>'[1]Плотинская СОШ'!D115</f>
        <v>0</v>
      </c>
      <c r="F113" s="18">
        <f>'[1]Лоухи СОШ'!D115</f>
        <v>0</v>
      </c>
      <c r="G113" s="18">
        <f>'[1]Амбарнская СОШ'!D115</f>
        <v>0</v>
      </c>
      <c r="H113" s="18">
        <f>[1]Софпорог!D115</f>
        <v>0</v>
      </c>
      <c r="I113" s="18">
        <f>'[1]Кестеньга СОШ'!D115</f>
        <v>0</v>
      </c>
      <c r="J113" s="18">
        <f>'[1]Энгозерская СОШ'!D115</f>
        <v>0</v>
      </c>
      <c r="K113" s="18">
        <f>[1]Сосновская!D115</f>
        <v>0</v>
      </c>
      <c r="L113" s="18">
        <f>'[1]Пяозерская СОШ'!D115</f>
        <v>0</v>
      </c>
      <c r="M113" s="18">
        <f>'[1]Лоухи ЦТ'!D115</f>
        <v>0</v>
      </c>
      <c r="N113" s="18">
        <f>'[1]Чупинская ДЮСШ'!D115</f>
        <v>0</v>
      </c>
      <c r="O113" s="18">
        <f>'[1]Пяозеро музшкола'!D115</f>
        <v>0</v>
      </c>
      <c r="P113" s="18">
        <f>'[1]Лоухский ДОУ'!D115</f>
        <v>0</v>
      </c>
      <c r="Q113" s="19">
        <f>'[1]Чупа ДОУ'!D115</f>
        <v>0</v>
      </c>
      <c r="R113" s="18">
        <f>[1]Кестеньга!D115</f>
        <v>2</v>
      </c>
      <c r="S113" s="18">
        <f>'[1]Пяозерский ДОУ'!D115</f>
        <v>3</v>
      </c>
      <c r="T113" s="18">
        <f>[1]Центр_ПМСС!D115</f>
        <v>0</v>
      </c>
    </row>
    <row r="114" spans="1:20" ht="22.5" customHeight="1">
      <c r="A114" s="82" t="s">
        <v>133</v>
      </c>
      <c r="B114" s="82"/>
      <c r="C114" s="82"/>
      <c r="D114" s="82"/>
      <c r="E114" s="18">
        <f>'[1]Плотинская СОШ'!D116</f>
        <v>0</v>
      </c>
      <c r="F114" s="18">
        <f>'[1]Лоухи СОШ'!D116</f>
        <v>0</v>
      </c>
      <c r="G114" s="18">
        <f>'[1]Амбарнская СОШ'!D116</f>
        <v>0</v>
      </c>
      <c r="H114" s="18">
        <f>[1]Софпорог!D116</f>
        <v>0</v>
      </c>
      <c r="I114" s="18">
        <f>'[1]Кестеньга СОШ'!D116</f>
        <v>0</v>
      </c>
      <c r="J114" s="18">
        <f>'[1]Энгозерская СОШ'!D116</f>
        <v>0</v>
      </c>
      <c r="K114" s="18">
        <f>[1]Сосновская!D116</f>
        <v>0</v>
      </c>
      <c r="L114" s="18">
        <f>'[1]Пяозерская СОШ'!D116</f>
        <v>0</v>
      </c>
      <c r="M114" s="18">
        <f>'[1]Лоухи ЦТ'!D116</f>
        <v>0</v>
      </c>
      <c r="N114" s="18">
        <f>'[1]Чупинская ДЮСШ'!D116</f>
        <v>0</v>
      </c>
      <c r="O114" s="18">
        <f>'[1]Пяозеро музшкола'!D116</f>
        <v>0</v>
      </c>
      <c r="P114" s="18">
        <f>'[1]Лоухский ДОУ'!D116</f>
        <v>0</v>
      </c>
      <c r="Q114" s="19">
        <f>'[1]Чупа ДОУ'!D116</f>
        <v>0</v>
      </c>
      <c r="R114" s="18">
        <f>[1]Кестеньга!D116</f>
        <v>0</v>
      </c>
      <c r="S114" s="18">
        <f>'[1]Пяозерский ДОУ'!D116</f>
        <v>0</v>
      </c>
      <c r="T114" s="18">
        <f>[1]Центр_ПМСС!D116</f>
        <v>0</v>
      </c>
    </row>
    <row r="115" spans="1:20" ht="22.5" customHeight="1">
      <c r="A115" s="20" t="s">
        <v>45</v>
      </c>
      <c r="B115" s="20" t="s">
        <v>46</v>
      </c>
      <c r="C115" s="20" t="s">
        <v>47</v>
      </c>
      <c r="D115" s="21" t="s">
        <v>48</v>
      </c>
      <c r="E115" s="18" t="str">
        <f>'[1]Плотинская СОШ'!D117</f>
        <v>Балл эксперта</v>
      </c>
      <c r="F115" s="18" t="str">
        <f>'[1]Лоухи СОШ'!D117</f>
        <v>Балл эксперта</v>
      </c>
      <c r="G115" s="18" t="str">
        <f>'[1]Амбарнская СОШ'!D117</f>
        <v>Балл эксперта</v>
      </c>
      <c r="H115" s="18" t="str">
        <f>[1]Софпорог!D117</f>
        <v>Балл эксперта</v>
      </c>
      <c r="I115" s="18" t="str">
        <f>'[1]Кестеньга СОШ'!D117</f>
        <v>Балл эксперта</v>
      </c>
      <c r="J115" s="18" t="str">
        <f>'[1]Энгозерская СОШ'!D117</f>
        <v>Балл эксперта</v>
      </c>
      <c r="K115" s="18" t="str">
        <f>[1]Сосновская!D117</f>
        <v>Балл эксперта</v>
      </c>
      <c r="L115" s="18" t="str">
        <f>'[1]Пяозерская СОШ'!D117</f>
        <v>Балл эксперта</v>
      </c>
      <c r="M115" s="18" t="str">
        <f>'[1]Лоухи ЦТ'!D117</f>
        <v>Балл эксперта</v>
      </c>
      <c r="N115" s="18" t="str">
        <f>'[1]Чупинская ДЮСШ'!D117</f>
        <v>Балл эксперта</v>
      </c>
      <c r="O115" s="18" t="str">
        <f>'[1]Пяозеро музшкола'!D117</f>
        <v>Балл эксперта</v>
      </c>
      <c r="P115" s="18" t="str">
        <f>'[1]Лоухский ДОУ'!D117</f>
        <v>Балл эксперта</v>
      </c>
      <c r="Q115" s="19" t="str">
        <f>'[1]Чупа ДОУ'!D117</f>
        <v>Балл эксперта</v>
      </c>
      <c r="R115" s="18">
        <f>[1]Кестеньга!D117</f>
        <v>0</v>
      </c>
      <c r="S115" s="18">
        <f>'[1]Пяозерский ДОУ'!D117</f>
        <v>0</v>
      </c>
      <c r="T115" s="18" t="str">
        <f>[1]Центр_ПМСС!D117</f>
        <v>Балл эксперта</v>
      </c>
    </row>
    <row r="116" spans="1:20" ht="22.5" customHeight="1">
      <c r="A116" s="22" t="s">
        <v>156</v>
      </c>
      <c r="B116" s="22" t="s">
        <v>134</v>
      </c>
      <c r="C116" s="22">
        <v>2</v>
      </c>
      <c r="D116" s="23">
        <v>0</v>
      </c>
      <c r="E116" s="18">
        <f>'[1]Плотинская СОШ'!D118</f>
        <v>0</v>
      </c>
      <c r="F116" s="18">
        <f>'[1]Лоухи СОШ'!D118</f>
        <v>0</v>
      </c>
      <c r="G116" s="18">
        <f>'[1]Амбарнская СОШ'!D118</f>
        <v>2</v>
      </c>
      <c r="H116" s="18">
        <f>[1]Софпорог!D118</f>
        <v>0</v>
      </c>
      <c r="I116" s="18">
        <f>'[1]Кестеньга СОШ'!D118</f>
        <v>2</v>
      </c>
      <c r="J116" s="18">
        <f>'[1]Энгозерская СОШ'!D118</f>
        <v>2</v>
      </c>
      <c r="K116" s="18">
        <f>[1]Сосновская!D118</f>
        <v>0</v>
      </c>
      <c r="L116" s="18">
        <f>'[1]Пяозерская СОШ'!D118</f>
        <v>0</v>
      </c>
      <c r="M116" s="18">
        <f>'[1]Лоухи ЦТ'!D118</f>
        <v>0</v>
      </c>
      <c r="N116" s="18">
        <f>'[1]Чупинская ДЮСШ'!D118</f>
        <v>0</v>
      </c>
      <c r="O116" s="18">
        <f>'[1]Пяозеро музшкола'!D118</f>
        <v>0</v>
      </c>
      <c r="P116" s="18">
        <f>'[1]Лоухский ДОУ'!D118</f>
        <v>0</v>
      </c>
      <c r="Q116" s="19">
        <f>'[1]Чупа ДОУ'!D118</f>
        <v>2</v>
      </c>
      <c r="R116" s="18" t="str">
        <f>[1]Кестеньга!D118</f>
        <v>Балл эксперта</v>
      </c>
      <c r="S116" s="18" t="str">
        <f>'[1]Пяозерский ДОУ'!D118</f>
        <v>Балл эксперта</v>
      </c>
      <c r="T116" s="18">
        <f>[1]Центр_ПМСС!D118</f>
        <v>2</v>
      </c>
    </row>
    <row r="117" spans="1:20" ht="22.5" customHeight="1">
      <c r="A117" s="22" t="s">
        <v>157</v>
      </c>
      <c r="B117" s="22" t="s">
        <v>135</v>
      </c>
      <c r="C117" s="22">
        <v>1</v>
      </c>
      <c r="D117" s="23">
        <v>0</v>
      </c>
      <c r="E117" s="18">
        <f>'[1]Плотинская СОШ'!D119</f>
        <v>0</v>
      </c>
      <c r="F117" s="18">
        <f>'[1]Лоухи СОШ'!D119</f>
        <v>1</v>
      </c>
      <c r="G117" s="18">
        <f>'[1]Амбарнская СОШ'!D119</f>
        <v>0</v>
      </c>
      <c r="H117" s="18">
        <f>[1]Софпорог!D119</f>
        <v>0</v>
      </c>
      <c r="I117" s="18">
        <f>'[1]Кестеньга СОШ'!D119</f>
        <v>0</v>
      </c>
      <c r="J117" s="18">
        <f>'[1]Энгозерская СОШ'!D119</f>
        <v>0</v>
      </c>
      <c r="K117" s="18">
        <f>[1]Сосновская!D119</f>
        <v>0</v>
      </c>
      <c r="L117" s="18">
        <f>'[1]Пяозерская СОШ'!D119</f>
        <v>0</v>
      </c>
      <c r="M117" s="18">
        <f>'[1]Лоухи ЦТ'!D119</f>
        <v>0</v>
      </c>
      <c r="N117" s="18">
        <f>'[1]Чупинская ДЮСШ'!D119</f>
        <v>0</v>
      </c>
      <c r="O117" s="18">
        <f>'[1]Пяозеро музшкола'!D119</f>
        <v>0</v>
      </c>
      <c r="P117" s="18">
        <f>'[1]Лоухский ДОУ'!D119</f>
        <v>0</v>
      </c>
      <c r="Q117" s="19">
        <f>'[1]Чупа ДОУ'!D119</f>
        <v>0</v>
      </c>
      <c r="R117" s="18">
        <f>[1]Кестеньга!D119</f>
        <v>0</v>
      </c>
      <c r="S117" s="18">
        <f>'[1]Пяозерский ДОУ'!D119</f>
        <v>0</v>
      </c>
      <c r="T117" s="18">
        <f>[1]Центр_ПМСС!D119</f>
        <v>1</v>
      </c>
    </row>
    <row r="118" spans="1:20" ht="22.5" customHeight="1">
      <c r="A118" s="22" t="s">
        <v>158</v>
      </c>
      <c r="B118" s="22" t="s">
        <v>136</v>
      </c>
      <c r="C118" s="22">
        <v>1</v>
      </c>
      <c r="D118" s="23">
        <v>0</v>
      </c>
      <c r="E118" s="18">
        <f>'[1]Плотинская СОШ'!D120</f>
        <v>0</v>
      </c>
      <c r="F118" s="18">
        <f>'[1]Лоухи СОШ'!D120</f>
        <v>0</v>
      </c>
      <c r="G118" s="18">
        <f>'[1]Амбарнская СОШ'!D120</f>
        <v>0</v>
      </c>
      <c r="H118" s="18">
        <f>[1]Софпорог!D120</f>
        <v>0</v>
      </c>
      <c r="I118" s="18">
        <f>'[1]Кестеньга СОШ'!D120</f>
        <v>0</v>
      </c>
      <c r="J118" s="18">
        <f>'[1]Энгозерская СОШ'!D120</f>
        <v>0</v>
      </c>
      <c r="K118" s="18">
        <f>[1]Сосновская!D120</f>
        <v>0</v>
      </c>
      <c r="L118" s="18">
        <f>'[1]Пяозерская СОШ'!D120</f>
        <v>0</v>
      </c>
      <c r="M118" s="18">
        <f>'[1]Лоухи ЦТ'!D120</f>
        <v>0</v>
      </c>
      <c r="N118" s="18">
        <f>'[1]Чупинская ДЮСШ'!D120</f>
        <v>0</v>
      </c>
      <c r="O118" s="18">
        <f>'[1]Пяозеро музшкола'!D120</f>
        <v>0</v>
      </c>
      <c r="P118" s="18">
        <f>'[1]Лоухский ДОУ'!D120</f>
        <v>0</v>
      </c>
      <c r="Q118" s="19">
        <f>'[1]Чупа ДОУ'!D120</f>
        <v>0</v>
      </c>
      <c r="R118" s="18">
        <f>[1]Кестеньга!D120</f>
        <v>0</v>
      </c>
      <c r="S118" s="18">
        <f>'[1]Пяозерский ДОУ'!D120</f>
        <v>0</v>
      </c>
      <c r="T118" s="18">
        <f>[1]Центр_ПМСС!D120</f>
        <v>1</v>
      </c>
    </row>
    <row r="119" spans="1:20" ht="22.5" customHeight="1">
      <c r="A119" s="22" t="s">
        <v>159</v>
      </c>
      <c r="B119" s="22" t="s">
        <v>137</v>
      </c>
      <c r="C119" s="22">
        <v>2</v>
      </c>
      <c r="D119" s="23">
        <v>0</v>
      </c>
      <c r="E119" s="18">
        <f>'[1]Плотинская СОШ'!D121</f>
        <v>0</v>
      </c>
      <c r="F119" s="18">
        <f>'[1]Лоухи СОШ'!D121</f>
        <v>0</v>
      </c>
      <c r="G119" s="18">
        <f>'[1]Амбарнская СОШ'!D121</f>
        <v>0</v>
      </c>
      <c r="H119" s="18">
        <f>[1]Софпорог!D121</f>
        <v>0</v>
      </c>
      <c r="I119" s="18">
        <f>'[1]Кестеньга СОШ'!D121</f>
        <v>0</v>
      </c>
      <c r="J119" s="18">
        <f>'[1]Энгозерская СОШ'!D121</f>
        <v>0</v>
      </c>
      <c r="K119" s="18">
        <f>[1]Сосновская!D121</f>
        <v>0</v>
      </c>
      <c r="L119" s="18">
        <f>'[1]Пяозерская СОШ'!D121</f>
        <v>0</v>
      </c>
      <c r="M119" s="18">
        <f>'[1]Лоухи ЦТ'!D121</f>
        <v>0</v>
      </c>
      <c r="N119" s="18">
        <f>'[1]Чупинская ДЮСШ'!D121</f>
        <v>0</v>
      </c>
      <c r="O119" s="18">
        <f>'[1]Пяозеро музшкола'!D121</f>
        <v>0</v>
      </c>
      <c r="P119" s="18">
        <f>'[1]Лоухский ДОУ'!D121</f>
        <v>0</v>
      </c>
      <c r="Q119" s="19">
        <f>'[1]Чупа ДОУ'!D121</f>
        <v>0</v>
      </c>
      <c r="R119" s="18">
        <f>[1]Кестеньга!D121</f>
        <v>0</v>
      </c>
      <c r="S119" s="18">
        <f>'[1]Пяозерский ДОУ'!D121</f>
        <v>0</v>
      </c>
      <c r="T119" s="18">
        <f>[1]Центр_ПМСС!D121</f>
        <v>2</v>
      </c>
    </row>
    <row r="120" spans="1:20" ht="22.5" customHeight="1">
      <c r="A120" s="22" t="s">
        <v>160</v>
      </c>
      <c r="B120" s="22" t="s">
        <v>138</v>
      </c>
      <c r="C120" s="22">
        <v>1</v>
      </c>
      <c r="D120" s="23">
        <v>0</v>
      </c>
      <c r="E120" s="18">
        <f>'[1]Плотинская СОШ'!D122</f>
        <v>0</v>
      </c>
      <c r="F120" s="18">
        <f>'[1]Лоухи СОШ'!D122</f>
        <v>0</v>
      </c>
      <c r="G120" s="18">
        <f>'[1]Амбарнская СОШ'!D122</f>
        <v>0</v>
      </c>
      <c r="H120" s="18">
        <f>[1]Софпорог!D122</f>
        <v>0</v>
      </c>
      <c r="I120" s="18">
        <f>'[1]Кестеньга СОШ'!D122</f>
        <v>0</v>
      </c>
      <c r="J120" s="18">
        <f>'[1]Энгозерская СОШ'!D122</f>
        <v>0</v>
      </c>
      <c r="K120" s="18">
        <f>[1]Сосновская!D122</f>
        <v>0</v>
      </c>
      <c r="L120" s="18">
        <f>'[1]Пяозерская СОШ'!D122</f>
        <v>0</v>
      </c>
      <c r="M120" s="18">
        <f>'[1]Лоухи ЦТ'!D122</f>
        <v>0</v>
      </c>
      <c r="N120" s="18">
        <f>'[1]Чупинская ДЮСШ'!D122</f>
        <v>0</v>
      </c>
      <c r="O120" s="18">
        <f>'[1]Пяозеро музшкола'!D122</f>
        <v>0</v>
      </c>
      <c r="P120" s="18">
        <f>'[1]Лоухский ДОУ'!D122</f>
        <v>0</v>
      </c>
      <c r="Q120" s="19">
        <f>'[1]Чупа ДОУ'!D122</f>
        <v>0</v>
      </c>
      <c r="R120" s="18">
        <f>[1]Кестеньга!D122</f>
        <v>0</v>
      </c>
      <c r="S120" s="18">
        <f>'[1]Пяозерский ДОУ'!D122</f>
        <v>0</v>
      </c>
      <c r="T120" s="18">
        <f>[1]Центр_ПМСС!D122</f>
        <v>1</v>
      </c>
    </row>
    <row r="121" spans="1:20" ht="22.5" customHeight="1">
      <c r="A121" s="22" t="s">
        <v>161</v>
      </c>
      <c r="B121" s="22" t="s">
        <v>139</v>
      </c>
      <c r="C121" s="22">
        <v>1</v>
      </c>
      <c r="D121" s="23">
        <v>0</v>
      </c>
      <c r="E121" s="18">
        <f>'[1]Плотинская СОШ'!D123</f>
        <v>0</v>
      </c>
      <c r="F121" s="18">
        <f>'[1]Лоухи СОШ'!D123</f>
        <v>1</v>
      </c>
      <c r="G121" s="18">
        <f>'[1]Амбарнская СОШ'!D123</f>
        <v>0</v>
      </c>
      <c r="H121" s="18">
        <f>[1]Софпорог!D123</f>
        <v>0</v>
      </c>
      <c r="I121" s="18">
        <f>'[1]Кестеньга СОШ'!D123</f>
        <v>0</v>
      </c>
      <c r="J121" s="18">
        <f>'[1]Энгозерская СОШ'!D123</f>
        <v>0</v>
      </c>
      <c r="K121" s="18">
        <f>[1]Сосновская!D123</f>
        <v>0</v>
      </c>
      <c r="L121" s="18">
        <f>'[1]Пяозерская СОШ'!D123</f>
        <v>0</v>
      </c>
      <c r="M121" s="18">
        <f>'[1]Лоухи ЦТ'!D123</f>
        <v>0</v>
      </c>
      <c r="N121" s="18">
        <f>'[1]Чупинская ДЮСШ'!D123</f>
        <v>0</v>
      </c>
      <c r="O121" s="18">
        <f>'[1]Пяозеро музшкола'!D123</f>
        <v>0</v>
      </c>
      <c r="P121" s="18">
        <f>'[1]Лоухский ДОУ'!D123</f>
        <v>0</v>
      </c>
      <c r="Q121" s="19">
        <f>'[1]Чупа ДОУ'!D123</f>
        <v>0</v>
      </c>
      <c r="R121" s="18">
        <f>[1]Кестеньга!D123</f>
        <v>0</v>
      </c>
      <c r="S121" s="18">
        <f>'[1]Пяозерский ДОУ'!D123</f>
        <v>0</v>
      </c>
      <c r="T121" s="18">
        <f>[1]Центр_ПМСС!D123</f>
        <v>1</v>
      </c>
    </row>
    <row r="122" spans="1:20" ht="22.5" customHeight="1">
      <c r="A122" s="22" t="s">
        <v>162</v>
      </c>
      <c r="B122" s="22" t="s">
        <v>140</v>
      </c>
      <c r="C122" s="22">
        <v>1</v>
      </c>
      <c r="D122" s="23">
        <v>0</v>
      </c>
      <c r="E122" s="18">
        <f>'[1]Плотинская СОШ'!D124</f>
        <v>0</v>
      </c>
      <c r="F122" s="18">
        <f>'[1]Лоухи СОШ'!D124</f>
        <v>0</v>
      </c>
      <c r="G122" s="18">
        <f>'[1]Амбарнская СОШ'!D124</f>
        <v>0</v>
      </c>
      <c r="H122" s="18">
        <f>[1]Софпорог!D124</f>
        <v>0</v>
      </c>
      <c r="I122" s="18">
        <f>'[1]Кестеньга СОШ'!D124</f>
        <v>0</v>
      </c>
      <c r="J122" s="18">
        <f>'[1]Энгозерская СОШ'!D124</f>
        <v>0</v>
      </c>
      <c r="K122" s="18">
        <f>[1]Сосновская!D124</f>
        <v>0</v>
      </c>
      <c r="L122" s="18">
        <f>'[1]Пяозерская СОШ'!D124</f>
        <v>0</v>
      </c>
      <c r="M122" s="18">
        <f>'[1]Лоухи ЦТ'!D124</f>
        <v>0</v>
      </c>
      <c r="N122" s="18">
        <f>'[1]Чупинская ДЮСШ'!D124</f>
        <v>0</v>
      </c>
      <c r="O122" s="18">
        <f>'[1]Пяозеро музшкола'!D124</f>
        <v>0</v>
      </c>
      <c r="P122" s="18">
        <f>'[1]Лоухский ДОУ'!D124</f>
        <v>0</v>
      </c>
      <c r="Q122" s="19">
        <f>'[1]Чупа ДОУ'!D124</f>
        <v>0</v>
      </c>
      <c r="R122" s="18">
        <f>[1]Кестеньга!D124</f>
        <v>0</v>
      </c>
      <c r="S122" s="18">
        <f>'[1]Пяозерский ДОУ'!D124</f>
        <v>0</v>
      </c>
      <c r="T122" s="18">
        <f>[1]Центр_ПМСС!D124</f>
        <v>1</v>
      </c>
    </row>
    <row r="123" spans="1:20" ht="22.5" customHeight="1">
      <c r="A123" s="22" t="s">
        <v>163</v>
      </c>
      <c r="B123" s="22" t="s">
        <v>141</v>
      </c>
      <c r="C123" s="22">
        <v>1</v>
      </c>
      <c r="D123" s="23">
        <v>0</v>
      </c>
      <c r="E123" s="18">
        <f>'[1]Плотинская СОШ'!D125</f>
        <v>0</v>
      </c>
      <c r="F123" s="18">
        <f>'[1]Лоухи СОШ'!D125</f>
        <v>0</v>
      </c>
      <c r="G123" s="18">
        <f>'[1]Амбарнская СОШ'!D125</f>
        <v>1</v>
      </c>
      <c r="H123" s="18">
        <f>[1]Софпорог!D125</f>
        <v>0</v>
      </c>
      <c r="I123" s="18">
        <f>'[1]Кестеньга СОШ'!D125</f>
        <v>1</v>
      </c>
      <c r="J123" s="18">
        <f>'[1]Энгозерская СОШ'!D125</f>
        <v>0</v>
      </c>
      <c r="K123" s="18">
        <f>[1]Сосновская!D125</f>
        <v>0</v>
      </c>
      <c r="L123" s="18">
        <f>'[1]Пяозерская СОШ'!D125</f>
        <v>0</v>
      </c>
      <c r="M123" s="18">
        <f>'[1]Лоухи ЦТ'!D125</f>
        <v>0</v>
      </c>
      <c r="N123" s="18">
        <f>'[1]Чупинская ДЮСШ'!D125</f>
        <v>0</v>
      </c>
      <c r="O123" s="18">
        <f>'[1]Пяозеро музшкола'!D125</f>
        <v>0</v>
      </c>
      <c r="P123" s="18">
        <f>'[1]Лоухский ДОУ'!D125</f>
        <v>0</v>
      </c>
      <c r="Q123" s="19">
        <f>'[1]Чупа ДОУ'!D125</f>
        <v>1</v>
      </c>
      <c r="R123" s="18">
        <f>[1]Кестеньга!D125</f>
        <v>0</v>
      </c>
      <c r="S123" s="18">
        <f>'[1]Пяозерский ДОУ'!D125</f>
        <v>0</v>
      </c>
      <c r="T123" s="18">
        <f>[1]Центр_ПМСС!D125</f>
        <v>1</v>
      </c>
    </row>
    <row r="124" spans="1:20" s="14" customFormat="1" ht="22.5" customHeight="1">
      <c r="A124" s="76" t="s">
        <v>56</v>
      </c>
      <c r="B124" s="76"/>
      <c r="C124" s="24">
        <v>10</v>
      </c>
      <c r="D124" s="25">
        <f>SUM(D116:D123)</f>
        <v>0</v>
      </c>
      <c r="E124" s="26">
        <f>'[1]Плотинская СОШ'!D126</f>
        <v>0</v>
      </c>
      <c r="F124" s="26">
        <f>'[1]Лоухи СОШ'!D126</f>
        <v>2</v>
      </c>
      <c r="G124" s="26">
        <f>'[1]Амбарнская СОШ'!D126</f>
        <v>3</v>
      </c>
      <c r="H124" s="26">
        <f>[1]Софпорог!D126</f>
        <v>0</v>
      </c>
      <c r="I124" s="26">
        <f>'[1]Кестеньга СОШ'!D126</f>
        <v>3</v>
      </c>
      <c r="J124" s="26">
        <f>'[1]Энгозерская СОШ'!D126</f>
        <v>2</v>
      </c>
      <c r="K124" s="26">
        <f>[1]Сосновская!D126</f>
        <v>0</v>
      </c>
      <c r="L124" s="26">
        <f>'[1]Пяозерская СОШ'!D126</f>
        <v>0</v>
      </c>
      <c r="M124" s="26">
        <f>'[1]Лоухи ЦТ'!D126</f>
        <v>0</v>
      </c>
      <c r="N124" s="26">
        <f>'[1]Чупинская ДЮСШ'!D126</f>
        <v>0</v>
      </c>
      <c r="O124" s="26">
        <f>'[1]Пяозеро музшкола'!D126</f>
        <v>0</v>
      </c>
      <c r="P124" s="26">
        <f>'[1]Лоухский ДОУ'!D126</f>
        <v>0</v>
      </c>
      <c r="Q124" s="27">
        <f>'[1]Чупа ДОУ'!D126</f>
        <v>3</v>
      </c>
      <c r="R124" s="18">
        <f>[1]Кестеньга!D126</f>
        <v>0</v>
      </c>
      <c r="S124" s="18">
        <f>'[1]Пяозерский ДОУ'!D126</f>
        <v>0</v>
      </c>
      <c r="T124" s="18">
        <f>[1]Центр_ПМСС!D126</f>
        <v>10</v>
      </c>
    </row>
    <row r="125" spans="1:20" s="14" customFormat="1" ht="22.5" customHeight="1">
      <c r="A125" s="25"/>
      <c r="B125" s="25" t="s">
        <v>142</v>
      </c>
      <c r="C125" s="25">
        <f>C16+C30+C40+C48+C64+C75+C83+C94+C104+C112+C124</f>
        <v>110</v>
      </c>
      <c r="D125" s="25">
        <f>D16+D30+D40+D48+D64+D75+D83+D94+D104+D112+D124</f>
        <v>40</v>
      </c>
      <c r="E125" s="26">
        <f>'[1]Плотинская СОШ'!D127</f>
        <v>38</v>
      </c>
      <c r="F125" s="26">
        <f>'[1]Лоухи СОШ'!D127</f>
        <v>59</v>
      </c>
      <c r="G125" s="26">
        <f>'[1]Амбарнская СОШ'!D127</f>
        <v>55</v>
      </c>
      <c r="H125" s="26">
        <f>[1]Софпорог!D127</f>
        <v>46</v>
      </c>
      <c r="I125" s="26">
        <f>'[1]Кестеньга СОШ'!D127</f>
        <v>56</v>
      </c>
      <c r="J125" s="26">
        <f>'[1]Энгозерская СОШ'!D127</f>
        <v>39</v>
      </c>
      <c r="K125" s="26">
        <f>[1]Сосновская!D127</f>
        <v>47</v>
      </c>
      <c r="L125" s="33">
        <f>'[1]Пяозерская СОШ'!D127</f>
        <v>62</v>
      </c>
      <c r="M125" s="26">
        <f>'[1]Лоухи ЦТ'!D127</f>
        <v>42</v>
      </c>
      <c r="N125" s="26">
        <f>'[1]Чупинская ДЮСШ'!D127</f>
        <v>37</v>
      </c>
      <c r="O125" s="26">
        <f>'[1]Пяозеро музшкола'!D127</f>
        <v>39</v>
      </c>
      <c r="P125" s="26">
        <f>'[1]Лоухский ДОУ'!D127</f>
        <v>38</v>
      </c>
      <c r="Q125" s="27">
        <f>'[1]Чупа ДОУ'!D127</f>
        <v>48</v>
      </c>
      <c r="R125" s="26">
        <f>[1]Кестеньга!D127</f>
        <v>47</v>
      </c>
      <c r="S125" s="26">
        <f>'[1]Пяозерский ДОУ'!D127</f>
        <v>49</v>
      </c>
      <c r="T125" s="26">
        <f>[1]Центр_ПМСС!D127</f>
        <v>67</v>
      </c>
    </row>
    <row r="126" spans="1:20" ht="22.5" customHeight="1"/>
    <row r="127" spans="1:20" ht="22.5" customHeight="1"/>
    <row r="128" spans="1:20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</sheetData>
  <protectedRanges>
    <protectedRange sqref="D116:D123 D9:D15 D20:D29 D34:D39 D44:D47 D54:D63 D68:D74 D79:D82 D87:D93 D98:D103 D108:D111 C2:D5" name="Диапазон1"/>
  </protectedRanges>
  <mergeCells count="30">
    <mergeCell ref="A124:B124"/>
    <mergeCell ref="A94:B94"/>
    <mergeCell ref="A96:D96"/>
    <mergeCell ref="A104:B104"/>
    <mergeCell ref="A106:D106"/>
    <mergeCell ref="A112:B112"/>
    <mergeCell ref="A114:D114"/>
    <mergeCell ref="A85:D85"/>
    <mergeCell ref="A42:D42"/>
    <mergeCell ref="A48:B48"/>
    <mergeCell ref="A50:D50"/>
    <mergeCell ref="A52:D52"/>
    <mergeCell ref="C54:C57"/>
    <mergeCell ref="C58:C63"/>
    <mergeCell ref="A64:B64"/>
    <mergeCell ref="A66:D66"/>
    <mergeCell ref="A75:B75"/>
    <mergeCell ref="A77:D77"/>
    <mergeCell ref="A83:B83"/>
    <mergeCell ref="A40:B40"/>
    <mergeCell ref="C2:D2"/>
    <mergeCell ref="C3:D3"/>
    <mergeCell ref="C5:D5"/>
    <mergeCell ref="A6:D6"/>
    <mergeCell ref="A7:D7"/>
    <mergeCell ref="A16:B16"/>
    <mergeCell ref="A18:D18"/>
    <mergeCell ref="A30:B30"/>
    <mergeCell ref="A32:D32"/>
    <mergeCell ref="A35:C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"/>
  <sheetViews>
    <sheetView zoomScale="75" zoomScaleNormal="75" workbookViewId="0">
      <pane xSplit="1" ySplit="2" topLeftCell="B14" activePane="bottomRight" state="frozen"/>
      <selection pane="topRight" activeCell="B1" sqref="B1"/>
      <selection pane="bottomLeft" activeCell="A3" sqref="A3"/>
      <selection pane="bottomRight" activeCell="B23" sqref="B23"/>
    </sheetView>
  </sheetViews>
  <sheetFormatPr defaultRowHeight="15"/>
  <cols>
    <col min="1" max="1" width="35.7109375" customWidth="1"/>
    <col min="2" max="16" width="15.140625" style="3" customWidth="1"/>
    <col min="17" max="17" width="22.85546875" style="3" customWidth="1"/>
  </cols>
  <sheetData>
    <row r="1" spans="1:17">
      <c r="A1" s="2"/>
      <c r="B1" s="84" t="s">
        <v>36</v>
      </c>
      <c r="C1" s="84"/>
      <c r="D1" s="84"/>
      <c r="E1" s="84" t="s">
        <v>37</v>
      </c>
      <c r="F1" s="84"/>
      <c r="G1" s="84"/>
      <c r="H1" s="84"/>
      <c r="I1" s="84" t="s">
        <v>38</v>
      </c>
      <c r="J1" s="84"/>
      <c r="K1" s="84"/>
      <c r="L1" s="84"/>
      <c r="M1" s="84"/>
      <c r="N1" s="84"/>
      <c r="O1" s="84"/>
      <c r="P1" s="84"/>
      <c r="Q1" s="4" t="s">
        <v>39</v>
      </c>
    </row>
    <row r="2" spans="1:17" s="1" customFormat="1" ht="143.25" customHeight="1">
      <c r="A2" s="34" t="s">
        <v>19</v>
      </c>
      <c r="B2" s="10" t="s">
        <v>166</v>
      </c>
      <c r="C2" s="10" t="s">
        <v>167</v>
      </c>
      <c r="D2" s="10" t="s">
        <v>168</v>
      </c>
      <c r="E2" s="10" t="s">
        <v>169</v>
      </c>
      <c r="F2" s="10" t="s">
        <v>170</v>
      </c>
      <c r="G2" s="10" t="s">
        <v>171</v>
      </c>
      <c r="H2" s="10" t="s">
        <v>172</v>
      </c>
      <c r="I2" s="10" t="s">
        <v>152</v>
      </c>
      <c r="J2" s="10" t="s">
        <v>173</v>
      </c>
      <c r="K2" s="10" t="s">
        <v>174</v>
      </c>
      <c r="L2" s="10" t="s">
        <v>175</v>
      </c>
      <c r="M2" s="10" t="s">
        <v>155</v>
      </c>
      <c r="N2" s="10" t="s">
        <v>154</v>
      </c>
      <c r="O2" s="10" t="s">
        <v>153</v>
      </c>
      <c r="P2" s="10" t="s">
        <v>176</v>
      </c>
      <c r="Q2" s="10" t="s">
        <v>177</v>
      </c>
    </row>
    <row r="3" spans="1:17" ht="45">
      <c r="A3" s="35" t="s">
        <v>0</v>
      </c>
      <c r="B3" s="36">
        <v>8.6507936507936503</v>
      </c>
      <c r="C3" s="36">
        <v>9.4047619047619051</v>
      </c>
      <c r="D3" s="36">
        <v>8.7937062937062933</v>
      </c>
      <c r="E3" s="36">
        <v>8.625</v>
      </c>
      <c r="F3" s="36">
        <v>8.6363636363636367</v>
      </c>
      <c r="G3" s="36">
        <v>7.5</v>
      </c>
      <c r="H3" s="36">
        <v>9.1304347826086953</v>
      </c>
      <c r="I3" s="36">
        <v>8.6666666666666661</v>
      </c>
      <c r="J3" s="36">
        <v>8.695652173913043</v>
      </c>
      <c r="K3" s="36">
        <v>8.1666666666666661</v>
      </c>
      <c r="L3" s="36">
        <v>8.125</v>
      </c>
      <c r="M3" s="36">
        <v>7.916666666666667</v>
      </c>
      <c r="N3" s="36">
        <v>8.125</v>
      </c>
      <c r="O3" s="36">
        <v>8</v>
      </c>
      <c r="P3" s="36">
        <v>7.0192307692307692</v>
      </c>
      <c r="Q3" s="36">
        <v>9.3269230769230766</v>
      </c>
    </row>
    <row r="4" spans="1:17" ht="45">
      <c r="A4" s="35" t="s">
        <v>1</v>
      </c>
      <c r="B4" s="36">
        <v>8.8492063492063497</v>
      </c>
      <c r="C4" s="36">
        <v>9.5238095238095237</v>
      </c>
      <c r="D4" s="36">
        <v>9.4580419580419584</v>
      </c>
      <c r="E4" s="36">
        <v>8.3333333333333339</v>
      </c>
      <c r="F4" s="36">
        <v>9.7727272727272734</v>
      </c>
      <c r="G4" s="36">
        <v>7.7678571428571432</v>
      </c>
      <c r="H4" s="36">
        <v>9.3478260869565215</v>
      </c>
      <c r="I4" s="36">
        <v>9.3333333333333339</v>
      </c>
      <c r="J4" s="36">
        <v>8.804347826086957</v>
      </c>
      <c r="K4" s="36">
        <v>7.333333333333333</v>
      </c>
      <c r="L4" s="36">
        <v>9.375</v>
      </c>
      <c r="M4" s="36">
        <v>7.8703703703703702</v>
      </c>
      <c r="N4" s="36">
        <v>9.0625</v>
      </c>
      <c r="O4" s="36">
        <v>8.1666666666666661</v>
      </c>
      <c r="P4" s="36">
        <v>7.0192307692307692</v>
      </c>
      <c r="Q4" s="36">
        <v>9.615384615384615</v>
      </c>
    </row>
    <row r="5" spans="1:17" ht="141" customHeight="1">
      <c r="A5" s="35" t="s">
        <v>2</v>
      </c>
      <c r="B5" s="36">
        <v>8.3730158730158735</v>
      </c>
      <c r="C5" s="36">
        <v>7.6190476190476186</v>
      </c>
      <c r="D5" s="36">
        <v>5.5769230769230766</v>
      </c>
      <c r="E5" s="36">
        <v>7.458333333333333</v>
      </c>
      <c r="F5" s="36">
        <v>7.2727272727272725</v>
      </c>
      <c r="G5" s="36">
        <v>6.1607142857142856</v>
      </c>
      <c r="H5" s="36">
        <v>8.804347826086957</v>
      </c>
      <c r="I5" s="36">
        <v>7.5</v>
      </c>
      <c r="J5" s="36">
        <v>7.5</v>
      </c>
      <c r="K5" s="36">
        <v>7.333333333333333</v>
      </c>
      <c r="L5" s="36">
        <v>8.125</v>
      </c>
      <c r="M5" s="36">
        <v>7.2222222222222223</v>
      </c>
      <c r="N5" s="36">
        <v>8.125</v>
      </c>
      <c r="O5" s="36">
        <v>7.5</v>
      </c>
      <c r="P5" s="36">
        <v>5.2884615384615383</v>
      </c>
      <c r="Q5" s="36">
        <v>6.8269230769230766</v>
      </c>
    </row>
    <row r="6" spans="1:17" ht="105">
      <c r="A6" s="35" t="s">
        <v>3</v>
      </c>
      <c r="B6" s="36">
        <v>7.9365079365079367</v>
      </c>
      <c r="C6" s="36">
        <v>8.3333333333333339</v>
      </c>
      <c r="D6" s="36">
        <v>6.5209790209790208</v>
      </c>
      <c r="E6" s="36">
        <v>7.416666666666667</v>
      </c>
      <c r="F6" s="36">
        <v>7.7272727272727275</v>
      </c>
      <c r="G6" s="36">
        <v>5.7142857142857144</v>
      </c>
      <c r="H6" s="36">
        <v>8.695652173913043</v>
      </c>
      <c r="I6" s="36">
        <v>8</v>
      </c>
      <c r="J6" s="36">
        <v>7.2826086956521738</v>
      </c>
      <c r="K6" s="36">
        <v>7.833333333333333</v>
      </c>
      <c r="L6" s="36">
        <v>8.125</v>
      </c>
      <c r="M6" s="36">
        <v>6.9444444444444446</v>
      </c>
      <c r="N6" s="36">
        <v>7.65625</v>
      </c>
      <c r="O6" s="36">
        <v>7.333333333333333</v>
      </c>
      <c r="P6" s="36">
        <v>5.0961538461538458</v>
      </c>
      <c r="Q6" s="36">
        <v>7.5961538461538458</v>
      </c>
    </row>
    <row r="7" spans="1:17" s="65" customFormat="1">
      <c r="A7" s="63" t="s">
        <v>178</v>
      </c>
      <c r="B7" s="64">
        <f>B3+B4+B5+B6</f>
        <v>33.80952380952381</v>
      </c>
      <c r="C7" s="64">
        <f t="shared" ref="C7:Q7" si="0">C3+C4+C5+C6</f>
        <v>34.880952380952387</v>
      </c>
      <c r="D7" s="64">
        <f t="shared" si="0"/>
        <v>30.34965034965035</v>
      </c>
      <c r="E7" s="64">
        <f t="shared" si="0"/>
        <v>31.833333333333336</v>
      </c>
      <c r="F7" s="64">
        <f t="shared" si="0"/>
        <v>33.409090909090914</v>
      </c>
      <c r="G7" s="64">
        <f t="shared" si="0"/>
        <v>27.142857142857142</v>
      </c>
      <c r="H7" s="64">
        <f t="shared" si="0"/>
        <v>35.978260869565219</v>
      </c>
      <c r="I7" s="64">
        <f t="shared" si="0"/>
        <v>33.5</v>
      </c>
      <c r="J7" s="64">
        <f t="shared" si="0"/>
        <v>32.282608695652172</v>
      </c>
      <c r="K7" s="64">
        <f t="shared" si="0"/>
        <v>30.666666666666664</v>
      </c>
      <c r="L7" s="64">
        <f t="shared" si="0"/>
        <v>33.75</v>
      </c>
      <c r="M7" s="64">
        <f t="shared" si="0"/>
        <v>29.953703703703702</v>
      </c>
      <c r="N7" s="64">
        <f t="shared" si="0"/>
        <v>32.96875</v>
      </c>
      <c r="O7" s="64">
        <f t="shared" si="0"/>
        <v>30.999999999999996</v>
      </c>
      <c r="P7" s="64">
        <f t="shared" si="0"/>
        <v>24.423076923076923</v>
      </c>
      <c r="Q7" s="64">
        <f t="shared" si="0"/>
        <v>33.365384615384613</v>
      </c>
    </row>
    <row r="8" spans="1:17" ht="45">
      <c r="A8" s="35" t="s">
        <v>4</v>
      </c>
      <c r="B8" s="36">
        <v>7.3809523809523814</v>
      </c>
      <c r="C8" s="36">
        <v>7.2619047619047619</v>
      </c>
      <c r="D8" s="36">
        <v>7.0104895104895109</v>
      </c>
      <c r="E8" s="36">
        <v>5.916666666666667</v>
      </c>
      <c r="F8" s="36">
        <v>8.1818181818181817</v>
      </c>
      <c r="G8" s="36">
        <v>6.3392857142857144</v>
      </c>
      <c r="H8" s="36">
        <v>8.804347826086957</v>
      </c>
      <c r="I8" s="36">
        <v>8</v>
      </c>
      <c r="J8" s="36">
        <v>7.9347826086956523</v>
      </c>
      <c r="K8" s="36">
        <v>6.5</v>
      </c>
      <c r="L8" s="36">
        <v>8.125</v>
      </c>
      <c r="M8" s="36">
        <v>7.2685185185185182</v>
      </c>
      <c r="N8" s="36">
        <v>8.28125</v>
      </c>
      <c r="O8" s="36">
        <v>8.1666666666666661</v>
      </c>
      <c r="P8" s="36">
        <v>6.25</v>
      </c>
      <c r="Q8" s="36">
        <v>7.7884615384615383</v>
      </c>
    </row>
    <row r="9" spans="1:17" ht="135">
      <c r="A9" s="35" t="s">
        <v>5</v>
      </c>
      <c r="B9" s="66" t="s">
        <v>6</v>
      </c>
      <c r="C9" s="66" t="s">
        <v>7</v>
      </c>
      <c r="D9" s="37">
        <v>6.643357</v>
      </c>
      <c r="E9" s="37">
        <v>4</v>
      </c>
      <c r="F9" s="37">
        <v>5.2272727272727275</v>
      </c>
      <c r="G9" s="37">
        <v>4.1964285714285712</v>
      </c>
      <c r="H9" s="37">
        <v>5.9782608695652177</v>
      </c>
      <c r="I9" s="37">
        <v>4.166666666666667</v>
      </c>
      <c r="J9" s="37">
        <v>4.3478260869565215</v>
      </c>
      <c r="K9" s="37">
        <v>4.5</v>
      </c>
      <c r="L9" s="37">
        <v>4.375</v>
      </c>
      <c r="M9" s="37">
        <v>4.583333333333333</v>
      </c>
      <c r="N9" s="37">
        <v>5.78125</v>
      </c>
      <c r="O9" s="37">
        <v>4.666666666666667</v>
      </c>
      <c r="P9" s="37">
        <v>4.3269230769230766</v>
      </c>
      <c r="Q9" s="66" t="s">
        <v>6</v>
      </c>
    </row>
    <row r="10" spans="1:17" ht="135">
      <c r="A10" s="35" t="s">
        <v>8</v>
      </c>
      <c r="B10" s="66" t="s">
        <v>6</v>
      </c>
      <c r="C10" s="66" t="s">
        <v>7</v>
      </c>
      <c r="D10" s="66" t="s">
        <v>7</v>
      </c>
      <c r="E10" s="37">
        <v>2.125</v>
      </c>
      <c r="F10" s="37">
        <v>2.5</v>
      </c>
      <c r="G10" s="37">
        <v>1.7857142857142858</v>
      </c>
      <c r="H10" s="37">
        <v>2.3913043478260869</v>
      </c>
      <c r="I10" s="37">
        <v>2.5</v>
      </c>
      <c r="J10" s="37">
        <v>2.3913043478260869</v>
      </c>
      <c r="K10" s="37">
        <v>2</v>
      </c>
      <c r="L10" s="37">
        <v>2.5</v>
      </c>
      <c r="M10" s="37">
        <v>2.2685185185185186</v>
      </c>
      <c r="N10" s="37">
        <v>2.5</v>
      </c>
      <c r="O10" s="37">
        <v>2.5</v>
      </c>
      <c r="P10" s="37">
        <v>2.3076923076923075</v>
      </c>
      <c r="Q10" s="66" t="s">
        <v>7</v>
      </c>
    </row>
    <row r="11" spans="1:17" ht="32.25" customHeight="1">
      <c r="A11" s="35" t="s">
        <v>9</v>
      </c>
      <c r="B11" s="36">
        <v>8.2539682539682548</v>
      </c>
      <c r="C11" s="36">
        <v>8.5714285714285712</v>
      </c>
      <c r="D11" s="36">
        <v>8.7062937062937067</v>
      </c>
      <c r="E11" s="36">
        <v>5.333333333333333</v>
      </c>
      <c r="F11" s="36">
        <v>6.8181818181818183</v>
      </c>
      <c r="G11" s="36">
        <v>5.3571428571428568</v>
      </c>
      <c r="H11" s="36">
        <v>8.804347826086957</v>
      </c>
      <c r="I11" s="36">
        <v>7.166666666666667</v>
      </c>
      <c r="J11" s="36">
        <v>6.9565217391304346</v>
      </c>
      <c r="K11" s="36">
        <v>6</v>
      </c>
      <c r="L11" s="36">
        <v>6.25</v>
      </c>
      <c r="M11" s="36">
        <v>6.1574074074074074</v>
      </c>
      <c r="N11" s="36">
        <v>8.125</v>
      </c>
      <c r="O11" s="36">
        <v>7.833333333333333</v>
      </c>
      <c r="P11" s="36">
        <v>5.6730769230769234</v>
      </c>
      <c r="Q11" s="36">
        <v>8.9423076923076916</v>
      </c>
    </row>
    <row r="12" spans="1:17" ht="30">
      <c r="A12" s="35" t="s">
        <v>10</v>
      </c>
      <c r="B12" s="36">
        <v>8.9682539682539684</v>
      </c>
      <c r="C12" s="36">
        <v>7.9761904761904763</v>
      </c>
      <c r="D12" s="36">
        <v>9.0909090909090917</v>
      </c>
      <c r="E12" s="36">
        <v>6.083333333333333</v>
      </c>
      <c r="F12" s="36">
        <v>5</v>
      </c>
      <c r="G12" s="36">
        <v>5.7142857142857144</v>
      </c>
      <c r="H12" s="36">
        <v>7.9347826086956523</v>
      </c>
      <c r="I12" s="36">
        <v>8.1666666666666661</v>
      </c>
      <c r="J12" s="36">
        <v>7.7173913043478262</v>
      </c>
      <c r="K12" s="36">
        <v>6.5</v>
      </c>
      <c r="L12" s="36">
        <v>4.375</v>
      </c>
      <c r="M12" s="36">
        <v>6.6203703703703702</v>
      </c>
      <c r="N12" s="36">
        <v>5.15625</v>
      </c>
      <c r="O12" s="36">
        <v>7.666666666666667</v>
      </c>
      <c r="P12" s="36">
        <v>5.5769230769230766</v>
      </c>
      <c r="Q12" s="36">
        <v>6.9230769230769234</v>
      </c>
    </row>
    <row r="13" spans="1:17" ht="167.25" customHeight="1">
      <c r="A13" s="35" t="s">
        <v>11</v>
      </c>
      <c r="B13" s="36">
        <v>9.2063492063492056</v>
      </c>
      <c r="C13" s="36">
        <v>9.1666666666666661</v>
      </c>
      <c r="D13" s="36">
        <v>8.094405594405595</v>
      </c>
      <c r="E13" s="36">
        <v>7.375</v>
      </c>
      <c r="F13" s="36">
        <v>7.9545454545454541</v>
      </c>
      <c r="G13" s="36">
        <v>6.3392857142857144</v>
      </c>
      <c r="H13" s="36">
        <v>8.5869565217391308</v>
      </c>
      <c r="I13" s="36">
        <v>9.1666666666666661</v>
      </c>
      <c r="J13" s="36">
        <v>8.695652173913043</v>
      </c>
      <c r="K13" s="36">
        <v>8.6666666666666661</v>
      </c>
      <c r="L13" s="36">
        <v>8.75</v>
      </c>
      <c r="M13" s="36">
        <v>8.1944444444444446</v>
      </c>
      <c r="N13" s="36">
        <v>6.09375</v>
      </c>
      <c r="O13" s="36">
        <v>7.5</v>
      </c>
      <c r="P13" s="36">
        <v>7.884615384615385</v>
      </c>
      <c r="Q13" s="36">
        <v>5.2884615384615383</v>
      </c>
    </row>
    <row r="14" spans="1:17" ht="66.75" customHeight="1">
      <c r="A14" s="35" t="s">
        <v>12</v>
      </c>
      <c r="B14" s="36">
        <v>6.587301587301587</v>
      </c>
      <c r="C14" s="36">
        <v>5</v>
      </c>
      <c r="D14" s="36">
        <v>6.1363636363636367</v>
      </c>
      <c r="E14" s="36">
        <v>5.25</v>
      </c>
      <c r="F14" s="36">
        <v>7.2727272727272725</v>
      </c>
      <c r="G14" s="36">
        <v>4.8214285714285712</v>
      </c>
      <c r="H14" s="36">
        <v>8.5869565217391308</v>
      </c>
      <c r="I14" s="36">
        <v>7.166666666666667</v>
      </c>
      <c r="J14" s="36">
        <v>5.6521739130434785</v>
      </c>
      <c r="K14" s="36">
        <v>6.333333333333333</v>
      </c>
      <c r="L14" s="36">
        <v>6.25</v>
      </c>
      <c r="M14" s="36">
        <v>4.3981481481481479</v>
      </c>
      <c r="N14" s="36">
        <v>3.125</v>
      </c>
      <c r="O14" s="36">
        <v>5.166666666666667</v>
      </c>
      <c r="P14" s="36">
        <v>5.2884615384615383</v>
      </c>
      <c r="Q14" s="36">
        <v>8.8461538461538467</v>
      </c>
    </row>
    <row r="15" spans="1:17" ht="75.75" customHeight="1">
      <c r="A15" s="35" t="s">
        <v>13</v>
      </c>
      <c r="B15" s="36">
        <v>6.4285714285714288</v>
      </c>
      <c r="C15" s="36">
        <v>6.0714285714285712</v>
      </c>
      <c r="D15" s="36">
        <v>0.48951048951048953</v>
      </c>
      <c r="E15" s="36">
        <v>5.125</v>
      </c>
      <c r="F15" s="36">
        <v>5.4545454545454541</v>
      </c>
      <c r="G15" s="36">
        <v>3.4821428571428572</v>
      </c>
      <c r="H15" s="36">
        <v>6.8478260869565215</v>
      </c>
      <c r="I15" s="36">
        <v>6.166666666666667</v>
      </c>
      <c r="J15" s="36">
        <v>6.1956521739130439</v>
      </c>
      <c r="K15" s="36">
        <v>6.166666666666667</v>
      </c>
      <c r="L15" s="36">
        <v>6.25</v>
      </c>
      <c r="M15" s="36">
        <v>4.9537037037037033</v>
      </c>
      <c r="N15" s="36">
        <v>3.59375</v>
      </c>
      <c r="O15" s="36">
        <v>6.5</v>
      </c>
      <c r="P15" s="36">
        <v>7.4038461538461542</v>
      </c>
      <c r="Q15" s="36">
        <v>7.7884615384615383</v>
      </c>
    </row>
    <row r="16" spans="1:17" s="65" customFormat="1">
      <c r="A16" s="63" t="s">
        <v>179</v>
      </c>
      <c r="B16" s="64" t="e">
        <f>B8+B9+B10+B11+B12+B13+B14+B15</f>
        <v>#VALUE!</v>
      </c>
      <c r="C16" s="64" t="e">
        <f t="shared" ref="C16:Q16" si="1">C8+C9+C10+C11+C12+C13+C14+C15</f>
        <v>#VALUE!</v>
      </c>
      <c r="D16" s="64" t="e">
        <f t="shared" si="1"/>
        <v>#VALUE!</v>
      </c>
      <c r="E16" s="64">
        <f t="shared" si="1"/>
        <v>41.208333333333329</v>
      </c>
      <c r="F16" s="64">
        <f t="shared" si="1"/>
        <v>48.409090909090907</v>
      </c>
      <c r="G16" s="64">
        <f t="shared" si="1"/>
        <v>38.035714285714285</v>
      </c>
      <c r="H16" s="64">
        <f t="shared" si="1"/>
        <v>57.934782608695663</v>
      </c>
      <c r="I16" s="64">
        <f t="shared" si="1"/>
        <v>52.499999999999993</v>
      </c>
      <c r="J16" s="64">
        <f t="shared" si="1"/>
        <v>49.891304347826086</v>
      </c>
      <c r="K16" s="64">
        <f t="shared" si="1"/>
        <v>46.666666666666664</v>
      </c>
      <c r="L16" s="64">
        <f t="shared" si="1"/>
        <v>46.875</v>
      </c>
      <c r="M16" s="64">
        <f t="shared" si="1"/>
        <v>44.444444444444443</v>
      </c>
      <c r="N16" s="64">
        <f t="shared" si="1"/>
        <v>42.65625</v>
      </c>
      <c r="O16" s="64">
        <f t="shared" si="1"/>
        <v>49.999999999999993</v>
      </c>
      <c r="P16" s="64">
        <f t="shared" si="1"/>
        <v>44.71153846153846</v>
      </c>
      <c r="Q16" s="64" t="e">
        <f t="shared" si="1"/>
        <v>#VALUE!</v>
      </c>
    </row>
    <row r="17" spans="1:17" ht="30">
      <c r="A17" s="35" t="s">
        <v>14</v>
      </c>
      <c r="B17" s="36">
        <v>10</v>
      </c>
      <c r="C17" s="36">
        <v>10</v>
      </c>
      <c r="D17" s="36">
        <v>10</v>
      </c>
      <c r="E17" s="36">
        <v>9.8332999999999995</v>
      </c>
      <c r="F17" s="36">
        <v>10</v>
      </c>
      <c r="G17" s="36">
        <v>9.6427999999999994</v>
      </c>
      <c r="H17" s="36">
        <v>10</v>
      </c>
      <c r="I17" s="36">
        <v>10</v>
      </c>
      <c r="J17" s="36">
        <v>10</v>
      </c>
      <c r="K17" s="36">
        <v>8.6666000000000007</v>
      </c>
      <c r="L17" s="36">
        <v>10</v>
      </c>
      <c r="M17" s="36">
        <v>9.8148</v>
      </c>
      <c r="N17" s="36">
        <v>10</v>
      </c>
      <c r="O17" s="36">
        <v>10</v>
      </c>
      <c r="P17" s="36">
        <v>8.8460999999999999</v>
      </c>
      <c r="Q17" s="36">
        <v>9.6152999999999995</v>
      </c>
    </row>
    <row r="18" spans="1:17" ht="33" customHeight="1">
      <c r="A18" s="35" t="s">
        <v>15</v>
      </c>
      <c r="B18" s="36">
        <v>10</v>
      </c>
      <c r="C18" s="36">
        <v>10</v>
      </c>
      <c r="D18" s="36">
        <v>10</v>
      </c>
      <c r="E18" s="36">
        <v>9.8332999999999995</v>
      </c>
      <c r="F18" s="36">
        <v>10</v>
      </c>
      <c r="G18" s="36">
        <v>9.2857000000000003</v>
      </c>
      <c r="H18" s="36">
        <v>10</v>
      </c>
      <c r="I18" s="36">
        <v>10</v>
      </c>
      <c r="J18" s="36">
        <v>10</v>
      </c>
      <c r="K18" s="36">
        <v>8.6666000000000007</v>
      </c>
      <c r="L18" s="36">
        <v>10</v>
      </c>
      <c r="M18" s="36">
        <v>9.8148</v>
      </c>
      <c r="N18" s="36">
        <v>10</v>
      </c>
      <c r="O18" s="36">
        <v>10</v>
      </c>
      <c r="P18" s="36">
        <v>8.8460999999999999</v>
      </c>
      <c r="Q18" s="36">
        <v>10</v>
      </c>
    </row>
    <row r="19" spans="1:17" s="65" customFormat="1">
      <c r="A19" s="63" t="s">
        <v>179</v>
      </c>
      <c r="B19" s="64">
        <f>B17+B18</f>
        <v>20</v>
      </c>
      <c r="C19" s="64">
        <f t="shared" ref="C19:Q19" si="2">C17+C18</f>
        <v>20</v>
      </c>
      <c r="D19" s="64">
        <f t="shared" si="2"/>
        <v>20</v>
      </c>
      <c r="E19" s="64">
        <f t="shared" si="2"/>
        <v>19.666599999999999</v>
      </c>
      <c r="F19" s="64">
        <f t="shared" si="2"/>
        <v>20</v>
      </c>
      <c r="G19" s="64">
        <f t="shared" si="2"/>
        <v>18.9285</v>
      </c>
      <c r="H19" s="64">
        <f t="shared" si="2"/>
        <v>20</v>
      </c>
      <c r="I19" s="64">
        <f t="shared" si="2"/>
        <v>20</v>
      </c>
      <c r="J19" s="64">
        <f t="shared" si="2"/>
        <v>20</v>
      </c>
      <c r="K19" s="64">
        <f t="shared" si="2"/>
        <v>17.333200000000001</v>
      </c>
      <c r="L19" s="64">
        <f t="shared" si="2"/>
        <v>20</v>
      </c>
      <c r="M19" s="64">
        <f t="shared" si="2"/>
        <v>19.6296</v>
      </c>
      <c r="N19" s="64">
        <f t="shared" si="2"/>
        <v>20</v>
      </c>
      <c r="O19" s="64">
        <f t="shared" si="2"/>
        <v>20</v>
      </c>
      <c r="P19" s="64">
        <f t="shared" si="2"/>
        <v>17.6922</v>
      </c>
      <c r="Q19" s="64">
        <f t="shared" si="2"/>
        <v>19.615299999999998</v>
      </c>
    </row>
    <row r="20" spans="1:17" ht="45">
      <c r="A20" s="35" t="s">
        <v>16</v>
      </c>
      <c r="B20" s="36">
        <v>9.5160999999999998</v>
      </c>
      <c r="C20" s="36">
        <v>10</v>
      </c>
      <c r="D20" s="36">
        <v>10</v>
      </c>
      <c r="E20" s="36">
        <v>8.8332999999999995</v>
      </c>
      <c r="F20" s="36">
        <v>10</v>
      </c>
      <c r="G20" s="36">
        <v>8.5714000000000006</v>
      </c>
      <c r="H20" s="36">
        <v>10</v>
      </c>
      <c r="I20" s="36">
        <v>10</v>
      </c>
      <c r="J20" s="36">
        <v>9.5652000000000008</v>
      </c>
      <c r="K20" s="36">
        <v>8.6666000000000007</v>
      </c>
      <c r="L20" s="36">
        <v>10</v>
      </c>
      <c r="M20" s="36">
        <v>9.2591999999999999</v>
      </c>
      <c r="N20" s="36">
        <v>10</v>
      </c>
      <c r="O20" s="36">
        <v>10</v>
      </c>
      <c r="P20" s="36">
        <v>8.0769000000000002</v>
      </c>
      <c r="Q20" s="36">
        <v>10</v>
      </c>
    </row>
    <row r="21" spans="1:17" ht="45">
      <c r="A21" s="35" t="s">
        <v>17</v>
      </c>
      <c r="B21" s="36">
        <v>10</v>
      </c>
      <c r="C21" s="36">
        <v>10</v>
      </c>
      <c r="D21" s="36">
        <v>10</v>
      </c>
      <c r="E21" s="36">
        <v>9.5</v>
      </c>
      <c r="F21" s="36">
        <v>10</v>
      </c>
      <c r="G21" s="36">
        <v>9.6427999999999994</v>
      </c>
      <c r="H21" s="36">
        <v>10</v>
      </c>
      <c r="I21" s="36">
        <v>10</v>
      </c>
      <c r="J21" s="36">
        <v>10</v>
      </c>
      <c r="K21" s="36">
        <v>8.6666000000000007</v>
      </c>
      <c r="L21" s="36">
        <v>10</v>
      </c>
      <c r="M21" s="36">
        <v>10</v>
      </c>
      <c r="N21" s="36">
        <v>10</v>
      </c>
      <c r="O21" s="36">
        <v>10</v>
      </c>
      <c r="P21" s="36">
        <v>9.2307000000000006</v>
      </c>
      <c r="Q21" s="36">
        <v>10</v>
      </c>
    </row>
    <row r="22" spans="1:17" ht="45">
      <c r="A22" s="35" t="s">
        <v>18</v>
      </c>
      <c r="B22" s="36">
        <v>10</v>
      </c>
      <c r="C22" s="36">
        <v>10</v>
      </c>
      <c r="D22" s="36">
        <v>10</v>
      </c>
      <c r="E22" s="36">
        <v>9.1666000000000007</v>
      </c>
      <c r="F22" s="36">
        <v>10</v>
      </c>
      <c r="G22" s="36">
        <v>9.2857000000000003</v>
      </c>
      <c r="H22" s="36">
        <v>9.5652000000000008</v>
      </c>
      <c r="I22" s="36">
        <v>10</v>
      </c>
      <c r="J22" s="36">
        <v>10</v>
      </c>
      <c r="K22" s="36">
        <v>8.6666000000000007</v>
      </c>
      <c r="L22" s="36">
        <v>10</v>
      </c>
      <c r="M22" s="36">
        <v>9.6295999999999999</v>
      </c>
      <c r="N22" s="36">
        <v>9.375</v>
      </c>
      <c r="O22" s="36">
        <v>10</v>
      </c>
      <c r="P22" s="36">
        <v>8.8460999999999999</v>
      </c>
      <c r="Q22" s="36">
        <v>10</v>
      </c>
    </row>
    <row r="23" spans="1:17" s="65" customFormat="1">
      <c r="A23" s="67" t="s">
        <v>179</v>
      </c>
      <c r="B23" s="68">
        <f>B20+B21+B22</f>
        <v>29.516100000000002</v>
      </c>
      <c r="C23" s="68">
        <f t="shared" ref="C23:Q23" si="3">C20+C21+C22</f>
        <v>30</v>
      </c>
      <c r="D23" s="68">
        <f t="shared" si="3"/>
        <v>30</v>
      </c>
      <c r="E23" s="68">
        <f t="shared" si="3"/>
        <v>27.499900000000004</v>
      </c>
      <c r="F23" s="68">
        <f t="shared" si="3"/>
        <v>30</v>
      </c>
      <c r="G23" s="68">
        <f t="shared" si="3"/>
        <v>27.499899999999997</v>
      </c>
      <c r="H23" s="68">
        <f t="shared" si="3"/>
        <v>29.565200000000001</v>
      </c>
      <c r="I23" s="68">
        <f t="shared" si="3"/>
        <v>30</v>
      </c>
      <c r="J23" s="68">
        <f t="shared" si="3"/>
        <v>29.565200000000001</v>
      </c>
      <c r="K23" s="68">
        <f t="shared" si="3"/>
        <v>25.9998</v>
      </c>
      <c r="L23" s="68">
        <f t="shared" si="3"/>
        <v>30</v>
      </c>
      <c r="M23" s="68">
        <f t="shared" si="3"/>
        <v>28.8888</v>
      </c>
      <c r="N23" s="68">
        <f t="shared" si="3"/>
        <v>29.375</v>
      </c>
      <c r="O23" s="68">
        <f t="shared" si="3"/>
        <v>30</v>
      </c>
      <c r="P23" s="68">
        <f t="shared" si="3"/>
        <v>26.153700000000001</v>
      </c>
      <c r="Q23" s="68">
        <f t="shared" si="3"/>
        <v>30</v>
      </c>
    </row>
  </sheetData>
  <mergeCells count="3">
    <mergeCell ref="B1:D1"/>
    <mergeCell ref="E1:H1"/>
    <mergeCell ref="I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4:R32"/>
  <sheetViews>
    <sheetView tabSelected="1" zoomScale="75" zoomScaleNormal="75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29" sqref="A29"/>
    </sheetView>
  </sheetViews>
  <sheetFormatPr defaultRowHeight="15"/>
  <cols>
    <col min="1" max="1" width="52.5703125" style="1" customWidth="1"/>
    <col min="2" max="3" width="13.85546875" style="6" customWidth="1"/>
    <col min="4" max="4" width="14.85546875" style="6" customWidth="1"/>
    <col min="5" max="8" width="13.85546875" style="5" customWidth="1"/>
    <col min="9" max="15" width="13.85546875" style="7" customWidth="1"/>
    <col min="16" max="16" width="13.85546875" style="8" customWidth="1"/>
    <col min="17" max="17" width="13.85546875" style="7" customWidth="1"/>
    <col min="18" max="18" width="13.85546875" customWidth="1"/>
  </cols>
  <sheetData>
    <row r="4" spans="1:18">
      <c r="A4" s="35"/>
      <c r="B4" s="38"/>
      <c r="C4" s="38"/>
      <c r="D4" s="38"/>
      <c r="E4" s="39"/>
      <c r="F4" s="39"/>
      <c r="G4" s="39"/>
      <c r="H4" s="39"/>
      <c r="I4" s="40"/>
      <c r="J4" s="40"/>
      <c r="K4" s="40"/>
      <c r="L4" s="40"/>
      <c r="M4" s="40"/>
      <c r="N4" s="40"/>
      <c r="O4" s="40"/>
      <c r="P4" s="41"/>
      <c r="Q4" s="40"/>
      <c r="R4" s="2"/>
    </row>
    <row r="5" spans="1:18">
      <c r="A5" s="35"/>
      <c r="B5" s="85" t="s">
        <v>36</v>
      </c>
      <c r="C5" s="85"/>
      <c r="D5" s="85"/>
      <c r="E5" s="86" t="s">
        <v>37</v>
      </c>
      <c r="F5" s="86"/>
      <c r="G5" s="86"/>
      <c r="H5" s="86"/>
      <c r="I5" s="87" t="s">
        <v>38</v>
      </c>
      <c r="J5" s="87"/>
      <c r="K5" s="87"/>
      <c r="L5" s="87"/>
      <c r="M5" s="87"/>
      <c r="N5" s="87"/>
      <c r="O5" s="87"/>
      <c r="P5" s="87"/>
      <c r="Q5" s="87"/>
      <c r="R5" s="2" t="s">
        <v>39</v>
      </c>
    </row>
    <row r="6" spans="1:18" s="1" customFormat="1" ht="192.75" customHeight="1">
      <c r="A6" s="34" t="s">
        <v>19</v>
      </c>
      <c r="B6" s="62" t="s">
        <v>20</v>
      </c>
      <c r="C6" s="55" t="s">
        <v>21</v>
      </c>
      <c r="D6" s="55" t="s">
        <v>22</v>
      </c>
      <c r="E6" s="56" t="s">
        <v>23</v>
      </c>
      <c r="F6" s="56" t="s">
        <v>24</v>
      </c>
      <c r="G6" s="56" t="s">
        <v>25</v>
      </c>
      <c r="H6" s="56" t="s">
        <v>26</v>
      </c>
      <c r="I6" s="57" t="s">
        <v>27</v>
      </c>
      <c r="J6" s="57" t="s">
        <v>28</v>
      </c>
      <c r="K6" s="57" t="s">
        <v>29</v>
      </c>
      <c r="L6" s="57" t="s">
        <v>30</v>
      </c>
      <c r="M6" s="57" t="s">
        <v>31</v>
      </c>
      <c r="N6" s="57" t="s">
        <v>32</v>
      </c>
      <c r="O6" s="57" t="s">
        <v>33</v>
      </c>
      <c r="P6" s="57" t="s">
        <v>146</v>
      </c>
      <c r="Q6" s="57" t="s">
        <v>34</v>
      </c>
      <c r="R6" s="58" t="s">
        <v>35</v>
      </c>
    </row>
    <row r="7" spans="1:18" ht="30">
      <c r="A7" s="35" t="s">
        <v>0</v>
      </c>
      <c r="B7" s="42">
        <f>('Анкета 1'!M16+'Анкета 2'!B3)/2</f>
        <v>9.325396825396826</v>
      </c>
      <c r="C7" s="42">
        <f>('Анкета 1'!O16+'Анкета 2'!C3)/2</f>
        <v>9.7023809523809526</v>
      </c>
      <c r="D7" s="42">
        <f>('Анкета 1'!N16+'Анкета 2'!D3)/2</f>
        <v>9.3968531468531467</v>
      </c>
      <c r="E7" s="43">
        <f>('Анкета 1'!P16+'Анкета 2'!E3)/2</f>
        <v>8.8125</v>
      </c>
      <c r="F7" s="43">
        <f>('Анкета 1'!R16+'Анкета 2'!F3)/2</f>
        <v>9.3181818181818183</v>
      </c>
      <c r="G7" s="43">
        <f>('Анкета 1'!S16+'Анкета 2'!G3)/2</f>
        <v>8.75</v>
      </c>
      <c r="H7" s="43">
        <f>('Анкета 1'!Q16+'Анкета 2'!H3)/2</f>
        <v>9.5652173913043477</v>
      </c>
      <c r="I7" s="44">
        <f>('Анкета 1'!G16+'Анкета 2'!I3)/2</f>
        <v>9.3333333333333321</v>
      </c>
      <c r="J7" s="44">
        <f>('Анкета 1'!I16+'Анкета 2'!J3)/2</f>
        <v>9.3478260869565215</v>
      </c>
      <c r="K7" s="44">
        <f>('Анкета 1'!F16+'Анкета 2'!K3)/2</f>
        <v>9.0833333333333321</v>
      </c>
      <c r="L7" s="44">
        <f>('Анкета 1'!E16+'Анкета 2'!L3)/2</f>
        <v>8.0625</v>
      </c>
      <c r="M7" s="44">
        <f>('Анкета 1'!L16+'Анкета 2'!M3)/2</f>
        <v>8.4583333333333339</v>
      </c>
      <c r="N7" s="44">
        <f>('Анкета 1'!K16+'Анкета 2'!N3)/2</f>
        <v>9.0625</v>
      </c>
      <c r="O7" s="44">
        <f>('Анкета 1'!H16+'Анкета 2'!O3)/2</f>
        <v>7.5</v>
      </c>
      <c r="P7" s="45">
        <f>'Анкета 1'!J16</f>
        <v>10</v>
      </c>
      <c r="Q7" s="44">
        <f>('Анкета 1'!D16+'Анкета 2'!P3)/2</f>
        <v>8.509615384615385</v>
      </c>
      <c r="R7" s="46">
        <f>('Анкета 1'!T16+'Анкета 2'!Q3)/2</f>
        <v>9.6634615384615383</v>
      </c>
    </row>
    <row r="8" spans="1:18" ht="30">
      <c r="A8" s="35" t="s">
        <v>1</v>
      </c>
      <c r="B8" s="42">
        <f>('Анкета 1'!M30+'Анкета 2'!B4)/2</f>
        <v>9.424603174603174</v>
      </c>
      <c r="C8" s="42">
        <f>('Анкета 1'!O30+'Анкета 2'!C4)/2</f>
        <v>9.7619047619047628</v>
      </c>
      <c r="D8" s="42">
        <f>('Анкета 1'!N30+'Анкета 2'!D4)/2</f>
        <v>9.7290209790209801</v>
      </c>
      <c r="E8" s="43">
        <f>('Анкета 1'!P30+'Анкета 2'!E4)/2</f>
        <v>8.1666666666666679</v>
      </c>
      <c r="F8" s="43">
        <f>('Анкета 1'!R30+'Анкета 2'!F4)/2</f>
        <v>9.8863636363636367</v>
      </c>
      <c r="G8" s="43">
        <f>('Анкета 1'!S30+'Анкета 2'!G4)/2</f>
        <v>8.3839285714285712</v>
      </c>
      <c r="H8" s="43">
        <f>('Анкета 1'!Q30+'Анкета 2'!H4)/2</f>
        <v>8.1739130434782616</v>
      </c>
      <c r="I8" s="44">
        <f>('Анкета 1'!G30+'Анкета 2'!I4)/2</f>
        <v>9.1666666666666679</v>
      </c>
      <c r="J8" s="44">
        <f>('Анкета 1'!I30+'Анкета 2'!J4)/2</f>
        <v>8.4021739130434785</v>
      </c>
      <c r="K8" s="44">
        <f>('Анкета 1'!F30+'Анкета 2'!K4)/2</f>
        <v>8.1666666666666661</v>
      </c>
      <c r="L8" s="44">
        <f>('Анкета 1'!E30+'Анкета 2'!L4)/2</f>
        <v>7.1875</v>
      </c>
      <c r="M8" s="44">
        <f>('Анкета 1'!L30+'Анкета 2'!M4)/2</f>
        <v>8.9351851851851851</v>
      </c>
      <c r="N8" s="44">
        <f>('Анкета 1'!K30+'Анкета 2'!N4)/2</f>
        <v>9.03125</v>
      </c>
      <c r="O8" s="44">
        <f>('Анкета 1'!H30+'Анкета 2'!O4)/2</f>
        <v>8.5833333333333321</v>
      </c>
      <c r="P8" s="45">
        <f>'Анкета 1'!J30</f>
        <v>4</v>
      </c>
      <c r="Q8" s="44">
        <f>('Анкета 1'!D30+'Анкета 2'!P4)/2</f>
        <v>8.509615384615385</v>
      </c>
      <c r="R8" s="46">
        <f>('Анкета 1'!T30+'Анкета 2'!Q4)/2</f>
        <v>8.8076923076923066</v>
      </c>
    </row>
    <row r="9" spans="1:18" ht="75">
      <c r="A9" s="35" t="s">
        <v>2</v>
      </c>
      <c r="B9" s="42">
        <f>('Анкета 1'!M40+'Анкета 2'!B5)/2</f>
        <v>4.1865079365079367</v>
      </c>
      <c r="C9" s="42">
        <f>('Анкета 1'!O40+'Анкета 2'!C5)/2</f>
        <v>8.8095238095238102</v>
      </c>
      <c r="D9" s="42">
        <f>('Анкета 1'!N40+'Анкета 2'!D5)/2</f>
        <v>5.7884615384615383</v>
      </c>
      <c r="E9" s="43">
        <f>('Анкета 1'!P40+'Анкета 2'!E5)/2</f>
        <v>7.7291666666666661</v>
      </c>
      <c r="F9" s="43">
        <f>('Анкета 1'!R40+'Анкета 2'!F5)/2</f>
        <v>8.6363636363636367</v>
      </c>
      <c r="G9" s="43">
        <f>('Анкета 1'!S40+'Анкета 2'!G5)/2</f>
        <v>8.0803571428571423</v>
      </c>
      <c r="H9" s="43">
        <f>('Анкета 1'!Q40+'Анкета 2'!H5)/2</f>
        <v>8.4021739130434785</v>
      </c>
      <c r="I9" s="44">
        <f>('Анкета 1'!G40+'Анкета 2'!I5)/2</f>
        <v>6.75</v>
      </c>
      <c r="J9" s="44">
        <f>('Анкета 1'!I40+'Анкета 2'!J5)/2</f>
        <v>8.25</v>
      </c>
      <c r="K9" s="44">
        <f>('Анкета 1'!F40+'Анкета 2'!K5)/2</f>
        <v>6.6666666666666661</v>
      </c>
      <c r="L9" s="44">
        <f>('Анкета 1'!E40+'Анкета 2'!L5)/2</f>
        <v>7.0625</v>
      </c>
      <c r="M9" s="44">
        <f>('Анкета 1'!L40+'Анкета 2'!M5)/2</f>
        <v>7.6111111111111107</v>
      </c>
      <c r="N9" s="44">
        <f>('Анкета 1'!K40+'Анкета 2'!N5)/2</f>
        <v>8.0625</v>
      </c>
      <c r="O9" s="44">
        <f>('Анкета 1'!H40+'Анкета 2'!O5)/2</f>
        <v>6.75</v>
      </c>
      <c r="P9" s="45">
        <f>'Анкета 1'!J40</f>
        <v>6</v>
      </c>
      <c r="Q9" s="44">
        <f>('Анкета 1'!D40+'Анкета 2'!P5)/2</f>
        <v>5.6442307692307692</v>
      </c>
      <c r="R9" s="46">
        <f>('Анкета 1'!T40+'Анкета 2'!Q5)/2</f>
        <v>8.4134615384615383</v>
      </c>
    </row>
    <row r="10" spans="1:18" ht="75">
      <c r="A10" s="35" t="s">
        <v>3</v>
      </c>
      <c r="B10" s="42">
        <f>('Анкета 1'!M48+'Анкета 2'!B6)/2</f>
        <v>7.9682539682539684</v>
      </c>
      <c r="C10" s="42">
        <f>('Анкета 1'!O48+'Анкета 2'!C6)/2</f>
        <v>5.166666666666667</v>
      </c>
      <c r="D10" s="42">
        <f>('Анкета 1'!N48+'Анкета 2'!D6)/2</f>
        <v>3.2604895104895104</v>
      </c>
      <c r="E10" s="43">
        <f>('Анкета 1'!P48+'Анкета 2'!E6)/2</f>
        <v>3.7083333333333335</v>
      </c>
      <c r="F10" s="43">
        <f>('Анкета 1'!R48+'Анкета 2'!F6)/2</f>
        <v>4.8636363636363633</v>
      </c>
      <c r="G10" s="43">
        <f>('Анкета 1'!S48+'Анкета 2'!G6)/2</f>
        <v>3.8571428571428572</v>
      </c>
      <c r="H10" s="43">
        <f>('Анкета 1'!Q48+'Анкета 2'!H6)/2</f>
        <v>4.3478260869565215</v>
      </c>
      <c r="I10" s="44">
        <f>('Анкета 1'!G48+'Анкета 2'!I6)/2</f>
        <v>4</v>
      </c>
      <c r="J10" s="44">
        <f>('Анкета 1'!I48+'Анкета 2'!J6)/2</f>
        <v>3.6413043478260869</v>
      </c>
      <c r="K10" s="44">
        <f>('Анкета 1'!F48+'Анкета 2'!K6)/2</f>
        <v>3.9166666666666665</v>
      </c>
      <c r="L10" s="44">
        <f>('Анкета 1'!E48+'Анкета 2'!L6)/2</f>
        <v>4.0625</v>
      </c>
      <c r="M10" s="44">
        <f>('Анкета 1'!L48+'Анкета 2'!M6)/2</f>
        <v>3.4722222222222223</v>
      </c>
      <c r="N10" s="44">
        <f>('Анкета 1'!K48+'Анкета 2'!N6)/2</f>
        <v>3.828125</v>
      </c>
      <c r="O10" s="44">
        <f>('Анкета 1'!H48+'Анкета 2'!O6)/2</f>
        <v>3.6666666666666665</v>
      </c>
      <c r="P10" s="45">
        <f>'Анкета 1'!J48</f>
        <v>0</v>
      </c>
      <c r="Q10" s="44">
        <f>('Анкета 1'!D48+'Анкета 2'!P6)/2</f>
        <v>2.5480769230769229</v>
      </c>
      <c r="R10" s="46">
        <f>('Анкета 1'!T48+'Анкета 2'!Q6)/2</f>
        <v>4.7980769230769234</v>
      </c>
    </row>
    <row r="11" spans="1:18" ht="30">
      <c r="A11" s="35" t="s">
        <v>4</v>
      </c>
      <c r="B11" s="42">
        <f>('Анкета 1'!M64+'Анкета 2'!B8)/2</f>
        <v>4.1904761904761907</v>
      </c>
      <c r="C11" s="42">
        <f>('Анкета 1'!O64+'Анкета 2'!C8)/2</f>
        <v>3.6309523809523809</v>
      </c>
      <c r="D11" s="42">
        <f>('Анкета 1'!N64+'Анкета 2'!D8)/2</f>
        <v>3.5052447552447554</v>
      </c>
      <c r="E11" s="43">
        <f>('Анкета 1'!P64+'Анкета 2'!E8)/2</f>
        <v>4.4583333333333339</v>
      </c>
      <c r="F11" s="43">
        <f>('Анкета 1'!R64+'Анкета 2'!F8)/2</f>
        <v>6.5909090909090908</v>
      </c>
      <c r="G11" s="43">
        <f>('Анкета 1'!S64+'Анкета 2'!G8)/2</f>
        <v>6.1696428571428577</v>
      </c>
      <c r="H11" s="43">
        <f>('Анкета 1'!Q64+'Анкета 2'!H8)/2</f>
        <v>7.4021739130434785</v>
      </c>
      <c r="I11" s="44">
        <f>('Анкета 1'!G64+'Анкета 2'!I8)/2</f>
        <v>8</v>
      </c>
      <c r="J11" s="44">
        <f>('Анкета 1'!I64+'Анкета 2'!J8)/2</f>
        <v>8.4673913043478262</v>
      </c>
      <c r="K11" s="44">
        <f>('Анкета 1'!F64+'Анкета 2'!K8)/2</f>
        <v>8.25</v>
      </c>
      <c r="L11" s="44">
        <f>('Анкета 1'!E64+'Анкета 2'!L8)/2</f>
        <v>6.0625</v>
      </c>
      <c r="M11" s="44">
        <f>('Анкета 1'!L64+'Анкета 2'!M8)/2</f>
        <v>8.1342592592592595</v>
      </c>
      <c r="N11" s="44">
        <f>('Анкета 1'!K64+'Анкета 2'!N8)/2</f>
        <v>8.640625</v>
      </c>
      <c r="O11" s="44">
        <f>('Анкета 1'!H64+'Анкета 2'!O8)/2</f>
        <v>8.5833333333333321</v>
      </c>
      <c r="P11" s="45">
        <f>'Анкета 1'!J64</f>
        <v>7</v>
      </c>
      <c r="Q11" s="44">
        <f>('Анкета 1'!D64+'Анкета 2'!P8)/2</f>
        <v>6.625</v>
      </c>
      <c r="R11" s="46">
        <f>('Анкета 1'!T64+'Анкета 2'!Q8)/2</f>
        <v>6.3942307692307692</v>
      </c>
    </row>
    <row r="12" spans="1:18" ht="30">
      <c r="A12" s="35" t="s">
        <v>143</v>
      </c>
      <c r="B12" s="47"/>
      <c r="C12" s="47"/>
      <c r="D12" s="48">
        <f>('Анкета 1'!N75+'Анкета 2'!D9)/2</f>
        <v>4.8216785</v>
      </c>
      <c r="E12" s="49">
        <f>('Анкета 1'!P75+'Анкета 2'!E9+'Анкета 2'!E10)/2</f>
        <v>6.5625</v>
      </c>
      <c r="F12" s="49">
        <f>('Анкета 1'!R75+'Анкета 2'!F9+'Анкета 2'!F10)/2</f>
        <v>7.8636363636363633</v>
      </c>
      <c r="G12" s="49">
        <f>('Анкета 1'!S75+'Анкета 2'!G9+'Анкета 2'!G10)/2</f>
        <v>6.4910714285714288</v>
      </c>
      <c r="H12" s="49">
        <f>('Анкета 1'!Q75+'Анкета 2'!H9+'Анкета 2'!H10)/2</f>
        <v>8.1847826086956523</v>
      </c>
      <c r="I12" s="45">
        <f>('Анкета 1'!G75+'Анкета 2'!I9+'Анкета 2'!I10)/2</f>
        <v>5.3333333333333339</v>
      </c>
      <c r="J12" s="45">
        <f>('Анкета 1'!I75+'Анкета 2'!J9+'Анкета 2'!J10)/2</f>
        <v>4.3695652173913047</v>
      </c>
      <c r="K12" s="45">
        <f>('Анкета 1'!F75+'Анкета 2'!K9+'Анкета 2'!K10)/2</f>
        <v>6.25</v>
      </c>
      <c r="L12" s="45">
        <f>('Анкета 1'!E75+'Анкета 2'!L9+'Анкета 2'!L10)/2</f>
        <v>5.4375</v>
      </c>
      <c r="M12" s="45">
        <f>('Анкета 1'!L75+'Анкета 2'!M9+'Анкета 2'!M10)/2</f>
        <v>8.4259259259259256</v>
      </c>
      <c r="N12" s="45">
        <f>('Анкета 1'!K75+'Анкета 2'!N9+'Анкета 2'!N10)/2</f>
        <v>5.140625</v>
      </c>
      <c r="O12" s="45">
        <f>('Анкета 1'!H75+'Анкета 2'!O9+'Анкета 2'!O10)/2</f>
        <v>5.5833333333333339</v>
      </c>
      <c r="P12" s="45">
        <f>'Анкета 1'!J75</f>
        <v>4</v>
      </c>
      <c r="Q12" s="45">
        <f>('Анкета 1'!D75+'Анкета 2'!P9+'Анкета 2'!P10)/2</f>
        <v>6.3173076923076916</v>
      </c>
      <c r="R12" s="50">
        <v>2</v>
      </c>
    </row>
    <row r="13" spans="1:18">
      <c r="A13" s="35" t="s">
        <v>8</v>
      </c>
      <c r="B13" s="47"/>
      <c r="C13" s="47"/>
      <c r="D13" s="47"/>
      <c r="E13" s="49"/>
      <c r="F13" s="49"/>
      <c r="G13" s="49"/>
      <c r="H13" s="49"/>
      <c r="I13" s="45"/>
      <c r="J13" s="45"/>
      <c r="K13" s="45"/>
      <c r="L13" s="45"/>
      <c r="M13" s="45"/>
      <c r="N13" s="45"/>
      <c r="O13" s="45"/>
      <c r="P13" s="45"/>
      <c r="Q13" s="45"/>
      <c r="R13" s="50"/>
    </row>
    <row r="14" spans="1:18" ht="30">
      <c r="A14" s="35" t="s">
        <v>9</v>
      </c>
      <c r="B14" s="42">
        <f>('Анкета 1'!M83+'Анкета 2'!B11)/2</f>
        <v>5.1269841269841274</v>
      </c>
      <c r="C14" s="42">
        <f>('Анкета 1'!O83+'Анкета 2'!C11)/2</f>
        <v>4.7857142857142856</v>
      </c>
      <c r="D14" s="42">
        <f>('Анкета 1'!N83+'Анкета 2'!D11)/2</f>
        <v>5.8531468531468533</v>
      </c>
      <c r="E14" s="43">
        <f>('Анкета 1'!P83+'Анкета 2'!E11)/2</f>
        <v>2.6666666666666665</v>
      </c>
      <c r="F14" s="43">
        <f>('Анкета 1'!R83+'Анкета 2'!F11)/2</f>
        <v>3.4090909090909092</v>
      </c>
      <c r="G14" s="43">
        <f>('Анкета 1'!S83+'Анкета 2'!G11)/2</f>
        <v>3.6785714285714284</v>
      </c>
      <c r="H14" s="43">
        <f>('Анкета 1'!Q83+'Анкета 2'!H11)/2</f>
        <v>4.4021739130434785</v>
      </c>
      <c r="I14" s="44">
        <f>('Анкета 1'!G83+'Анкета 2'!I11)/2</f>
        <v>5.0833333333333339</v>
      </c>
      <c r="J14" s="44">
        <f>('Анкета 1'!I83+'Анкета 2'!J11)/2</f>
        <v>4.9782608695652169</v>
      </c>
      <c r="K14" s="44">
        <f>('Анкета 1'!F83+'Анкета 2'!K11)/2</f>
        <v>5.5</v>
      </c>
      <c r="L14" s="44">
        <f>('Анкета 1'!E83+'Анкета 2'!L11)/2</f>
        <v>4.625</v>
      </c>
      <c r="M14" s="44">
        <f>('Анкета 1'!L83+'Анкета 2'!M11)/2</f>
        <v>5.5787037037037042</v>
      </c>
      <c r="N14" s="44">
        <f>('Анкета 1'!K83+'Анкета 2'!N11)/2</f>
        <v>5.5625</v>
      </c>
      <c r="O14" s="44">
        <f>('Анкета 1'!H83+'Анкета 2'!O11)/2</f>
        <v>6.9166666666666661</v>
      </c>
      <c r="P14" s="45">
        <f>'Анкета 1'!J83</f>
        <v>3</v>
      </c>
      <c r="Q14" s="44">
        <f>('Анкета 1'!D83+'Анкета 2'!P11)/2</f>
        <v>2.8365384615384617</v>
      </c>
      <c r="R14" s="46">
        <f>('Анкета 1'!T83+'Анкета 2'!Q11)/2</f>
        <v>8.4711538461538467</v>
      </c>
    </row>
    <row r="15" spans="1:18" ht="30">
      <c r="A15" s="35" t="s">
        <v>10</v>
      </c>
      <c r="B15" s="42">
        <f>('Анкета 1'!M94+'Анкета 2'!B12)/2</f>
        <v>6.9841269841269842</v>
      </c>
      <c r="C15" s="42">
        <f>('Анкета 1'!O94+'Анкета 2'!C12)/2</f>
        <v>4.4880952380952381</v>
      </c>
      <c r="D15" s="42">
        <f>('Анкета 1'!N94+'Анкета 2'!D12)/2</f>
        <v>5.0454545454545459</v>
      </c>
      <c r="E15" s="43">
        <f>('Анкета 1'!P94+'Анкета 2'!E12)/2</f>
        <v>3.0416666666666665</v>
      </c>
      <c r="F15" s="43">
        <f>('Анкета 1'!R94+'Анкета 2'!F12)/2</f>
        <v>2.5</v>
      </c>
      <c r="G15" s="43">
        <f>('Анкета 1'!S94+'Анкета 2'!G12)/2</f>
        <v>2.8571428571428572</v>
      </c>
      <c r="H15" s="43">
        <f>('Анкета 1'!Q94+'Анкета 2'!H12)/2</f>
        <v>3.9673913043478262</v>
      </c>
      <c r="I15" s="44">
        <f>('Анкета 1'!G94+'Анкета 2'!I12)/2</f>
        <v>5.583333333333333</v>
      </c>
      <c r="J15" s="44">
        <f>('Анкета 1'!I94+'Анкета 2'!J12)/2</f>
        <v>5.8586956521739131</v>
      </c>
      <c r="K15" s="44">
        <f>('Анкета 1'!F94+'Анкета 2'!K12)/2</f>
        <v>5.75</v>
      </c>
      <c r="L15" s="44">
        <f>('Анкета 1'!E94+'Анкета 2'!L12)/2</f>
        <v>4.1875</v>
      </c>
      <c r="M15" s="44">
        <f>('Анкета 1'!L94+'Анкета 2'!M12)/2</f>
        <v>7.3101851851851851</v>
      </c>
      <c r="N15" s="44">
        <f>('Анкета 1'!K94+'Анкета 2'!N12)/2</f>
        <v>5.578125</v>
      </c>
      <c r="O15" s="44">
        <f>('Анкета 1'!H94+'Анкета 2'!O12)/2</f>
        <v>5.8333333333333339</v>
      </c>
      <c r="P15" s="45">
        <f>'Анкета 1'!J94</f>
        <v>3</v>
      </c>
      <c r="Q15" s="44">
        <f>('Анкета 1'!D94+'Анкета 2'!P12)/2</f>
        <v>3.2884615384615383</v>
      </c>
      <c r="R15" s="46">
        <f>('Анкета 1'!T94+'Анкета 2'!Q12)/2</f>
        <v>4.4615384615384617</v>
      </c>
    </row>
    <row r="16" spans="1:18" ht="120">
      <c r="A16" s="35" t="s">
        <v>11</v>
      </c>
      <c r="B16" s="42">
        <f>('Анкета 1'!M104+'Анкета 2'!B13)/2</f>
        <v>7.6031746031746028</v>
      </c>
      <c r="C16" s="42">
        <f>('Анкета 1'!O104+'Анкета 2'!C13)/2</f>
        <v>7.083333333333333</v>
      </c>
      <c r="D16" s="42">
        <f>('Анкета 1'!N104+'Анкета 2'!D13)/2</f>
        <v>6.0472027972027975</v>
      </c>
      <c r="E16" s="43">
        <f>('Анкета 1'!P104+'Анкета 2'!E13)/2</f>
        <v>4.1875</v>
      </c>
      <c r="F16" s="43">
        <f>('Анкета 1'!R104+'Анкета 2'!F13)/2</f>
        <v>3.9772727272727271</v>
      </c>
      <c r="G16" s="43">
        <f>('Анкета 1'!S104+'Анкета 2'!G13)/2</f>
        <v>3.1696428571428572</v>
      </c>
      <c r="H16" s="43">
        <f>('Анкета 1'!Q104+'Анкета 2'!H13)/2</f>
        <v>4.7934782608695654</v>
      </c>
      <c r="I16" s="44">
        <f>('Анкета 1'!G104+'Анкета 2'!I13)/2</f>
        <v>7.083333333333333</v>
      </c>
      <c r="J16" s="44">
        <f>('Анкета 1'!I104+'Анкета 2'!J13)/2</f>
        <v>6.3478260869565215</v>
      </c>
      <c r="K16" s="44">
        <f>('Анкета 1'!F104+'Анкета 2'!K13)/2</f>
        <v>4.833333333333333</v>
      </c>
      <c r="L16" s="44">
        <f>('Анкета 1'!E104+'Анкета 2'!L13)/2</f>
        <v>4.875</v>
      </c>
      <c r="M16" s="44">
        <f>('Анкета 1'!L104+'Анкета 2'!M13)/2</f>
        <v>5.5972222222222223</v>
      </c>
      <c r="N16" s="44">
        <f>('Анкета 1'!K104+'Анкета 2'!N13)/2</f>
        <v>3.046875</v>
      </c>
      <c r="O16" s="44">
        <f>('Анкета 1'!H104+'Анкета 2'!O13)/2</f>
        <v>4.25</v>
      </c>
      <c r="P16" s="45">
        <f>'Анкета 1'!J104</f>
        <v>0</v>
      </c>
      <c r="Q16" s="44">
        <f>('Анкета 1'!D104+'Анкета 2'!P13)/2</f>
        <v>3.9423076923076925</v>
      </c>
      <c r="R16" s="46">
        <f>('Анкета 1'!T104+'Анкета 2'!Q13)/2</f>
        <v>2.6442307692307692</v>
      </c>
    </row>
    <row r="17" spans="1:18" ht="45">
      <c r="A17" s="35" t="s">
        <v>12</v>
      </c>
      <c r="B17" s="42">
        <f>('Анкета 1'!M112+'Анкета 2'!B14)/2</f>
        <v>3.2936507936507935</v>
      </c>
      <c r="C17" s="42">
        <f>('Анкета 1'!O112+'Анкета 2'!C14)/2</f>
        <v>2.5</v>
      </c>
      <c r="D17" s="42">
        <f>('Анкета 1'!N112+'Анкета 2'!D14)/2</f>
        <v>3.0681818181818183</v>
      </c>
      <c r="E17" s="43">
        <f>('Анкета 1'!P112+'Анкета 2'!E14)/2</f>
        <v>3.625</v>
      </c>
      <c r="F17" s="43">
        <f>('Анкета 1'!R112+'Анкета 2'!F14)/2</f>
        <v>3.6363636363636362</v>
      </c>
      <c r="G17" s="43">
        <f>('Анкета 1'!S112+'Анкета 2'!G14)/2</f>
        <v>2.4107142857142856</v>
      </c>
      <c r="H17" s="43">
        <f>('Анкета 1'!Q112+'Анкета 2'!H14)/2</f>
        <v>6.7934782608695654</v>
      </c>
      <c r="I17" s="44">
        <f>('Анкета 1'!G112+'Анкета 2'!I14)/2</f>
        <v>5.5833333333333339</v>
      </c>
      <c r="J17" s="44">
        <f>('Анкета 1'!I112+'Анкета 2'!J14)/2</f>
        <v>4.8260869565217392</v>
      </c>
      <c r="K17" s="44">
        <f>('Анкета 1'!F112+'Анкета 2'!K14)/2</f>
        <v>5.6666666666666661</v>
      </c>
      <c r="L17" s="44">
        <f>('Анкета 1'!E112+'Анкета 2'!L14)/2</f>
        <v>4.625</v>
      </c>
      <c r="M17" s="44">
        <f>('Анкета 1'!L112+'Анкета 2'!M14)/2</f>
        <v>2.199074074074074</v>
      </c>
      <c r="N17" s="44">
        <f>('Анкета 1'!K112+'Анкета 2'!N14)/2</f>
        <v>1.5625</v>
      </c>
      <c r="O17" s="44">
        <f>('Анкета 1'!H112+'Анкета 2'!O14)/2</f>
        <v>2.5833333333333335</v>
      </c>
      <c r="P17" s="45">
        <f>'Анкета 1'!J112</f>
        <v>0</v>
      </c>
      <c r="Q17" s="44">
        <f>('Анкета 1'!D112+'Анкета 2'!P14)/2</f>
        <v>2.6442307692307692</v>
      </c>
      <c r="R17" s="46">
        <f>('Анкета 1'!T112+'Анкета 2'!Q14)/2</f>
        <v>9.4230769230769234</v>
      </c>
    </row>
    <row r="18" spans="1:18" ht="45">
      <c r="A18" s="35" t="s">
        <v>13</v>
      </c>
      <c r="B18" s="42">
        <f>('Анкета 1'!M124+'Анкета 2'!B15)/2</f>
        <v>3.2142857142857144</v>
      </c>
      <c r="C18" s="42">
        <f>('Анкета 1'!O124+'Анкета 2'!C15)/2</f>
        <v>3.0357142857142856</v>
      </c>
      <c r="D18" s="42">
        <f>('Анкета 1'!N124+'Анкета 2'!D15)/2</f>
        <v>0.24475524475524477</v>
      </c>
      <c r="E18" s="43">
        <f>('Анкета 1'!P124+'Анкета 2'!E15)/2</f>
        <v>2.5625</v>
      </c>
      <c r="F18" s="43">
        <f>('Анкета 1'!R124+'Анкета 2'!F15)/2</f>
        <v>2.7272727272727271</v>
      </c>
      <c r="G18" s="43">
        <f>('Анкета 1'!S124+'Анкета 2'!G15)/2</f>
        <v>1.7410714285714286</v>
      </c>
      <c r="H18" s="43">
        <f>('Анкета 1'!Q124+'Анкета 2'!H15)/2</f>
        <v>4.9239130434782608</v>
      </c>
      <c r="I18" s="44">
        <f>('Анкета 1'!G124+'Анкета 2'!I15)/2</f>
        <v>4.5833333333333339</v>
      </c>
      <c r="J18" s="44">
        <f>('Анкета 1'!I124+'Анкета 2'!J15)/2</f>
        <v>4.5978260869565215</v>
      </c>
      <c r="K18" s="44">
        <f>('Анкета 1'!F124+'Анкета 2'!K15)/2</f>
        <v>4.0833333333333339</v>
      </c>
      <c r="L18" s="44">
        <f>('Анкета 1'!E124+'Анкета 2'!L15)/2</f>
        <v>3.125</v>
      </c>
      <c r="M18" s="44">
        <f>('Анкета 1'!L124+'Анкета 2'!M15)/2</f>
        <v>2.4768518518518516</v>
      </c>
      <c r="N18" s="44">
        <f>('Анкета 1'!K124+'Анкета 2'!N15)/2</f>
        <v>1.796875</v>
      </c>
      <c r="O18" s="44">
        <f>('Анкета 1'!H124+'Анкета 2'!O15)/2</f>
        <v>3.25</v>
      </c>
      <c r="P18" s="45">
        <f>'Анкета 1'!J124</f>
        <v>2</v>
      </c>
      <c r="Q18" s="44">
        <f>('Анкета 1'!D124+'Анкета 2'!P15)/2</f>
        <v>3.7019230769230771</v>
      </c>
      <c r="R18" s="46">
        <f>('Анкета 1'!T124+'Анкета 2'!Q15)/2</f>
        <v>8.8942307692307701</v>
      </c>
    </row>
    <row r="19" spans="1:18" ht="45">
      <c r="A19" s="51" t="s">
        <v>14</v>
      </c>
      <c r="B19" s="42">
        <v>10</v>
      </c>
      <c r="C19" s="42">
        <v>10</v>
      </c>
      <c r="D19" s="42">
        <v>10</v>
      </c>
      <c r="E19" s="43">
        <v>9.8332999999999995</v>
      </c>
      <c r="F19" s="43">
        <v>10</v>
      </c>
      <c r="G19" s="43">
        <v>9.6427999999999994</v>
      </c>
      <c r="H19" s="43">
        <v>10</v>
      </c>
      <c r="I19" s="44">
        <v>10</v>
      </c>
      <c r="J19" s="44">
        <v>10</v>
      </c>
      <c r="K19" s="44">
        <v>8.6666000000000007</v>
      </c>
      <c r="L19" s="44">
        <v>10</v>
      </c>
      <c r="M19" s="44">
        <v>9.8148</v>
      </c>
      <c r="N19" s="44">
        <v>10</v>
      </c>
      <c r="O19" s="44">
        <v>10</v>
      </c>
      <c r="P19" s="45" t="s">
        <v>147</v>
      </c>
      <c r="Q19" s="44">
        <v>8.8460999999999999</v>
      </c>
      <c r="R19" s="52">
        <v>9.6152999999999995</v>
      </c>
    </row>
    <row r="20" spans="1:18" ht="45">
      <c r="A20" s="51" t="s">
        <v>15</v>
      </c>
      <c r="B20" s="42">
        <v>10</v>
      </c>
      <c r="C20" s="42">
        <v>10</v>
      </c>
      <c r="D20" s="42">
        <v>10</v>
      </c>
      <c r="E20" s="43">
        <v>9.8332999999999995</v>
      </c>
      <c r="F20" s="43">
        <v>10</v>
      </c>
      <c r="G20" s="43">
        <v>9.2857000000000003</v>
      </c>
      <c r="H20" s="43">
        <v>10</v>
      </c>
      <c r="I20" s="44">
        <v>10</v>
      </c>
      <c r="J20" s="44">
        <v>10</v>
      </c>
      <c r="K20" s="44">
        <v>8.6666000000000007</v>
      </c>
      <c r="L20" s="44">
        <v>10</v>
      </c>
      <c r="M20" s="44">
        <v>9.8148</v>
      </c>
      <c r="N20" s="44">
        <v>10</v>
      </c>
      <c r="O20" s="44">
        <v>10</v>
      </c>
      <c r="P20" s="45" t="s">
        <v>147</v>
      </c>
      <c r="Q20" s="44">
        <v>8.8460999999999999</v>
      </c>
      <c r="R20" s="52">
        <v>10</v>
      </c>
    </row>
    <row r="21" spans="1:18" ht="45">
      <c r="A21" s="51" t="s">
        <v>16</v>
      </c>
      <c r="B21" s="42">
        <v>9.5160999999999998</v>
      </c>
      <c r="C21" s="42">
        <v>10</v>
      </c>
      <c r="D21" s="42">
        <v>10</v>
      </c>
      <c r="E21" s="43">
        <v>8.8332999999999995</v>
      </c>
      <c r="F21" s="43">
        <v>10</v>
      </c>
      <c r="G21" s="43">
        <v>8.5714000000000006</v>
      </c>
      <c r="H21" s="43">
        <v>10</v>
      </c>
      <c r="I21" s="44">
        <v>10</v>
      </c>
      <c r="J21" s="44">
        <v>9.5652000000000008</v>
      </c>
      <c r="K21" s="44">
        <v>8.6666000000000007</v>
      </c>
      <c r="L21" s="44">
        <v>10</v>
      </c>
      <c r="M21" s="44">
        <v>9.2591999999999999</v>
      </c>
      <c r="N21" s="44">
        <v>10</v>
      </c>
      <c r="O21" s="44">
        <v>10</v>
      </c>
      <c r="P21" s="45" t="s">
        <v>147</v>
      </c>
      <c r="Q21" s="44">
        <v>8.0769000000000002</v>
      </c>
      <c r="R21" s="52">
        <v>10</v>
      </c>
    </row>
    <row r="22" spans="1:18" ht="45">
      <c r="A22" s="51" t="s">
        <v>17</v>
      </c>
      <c r="B22" s="42">
        <v>10</v>
      </c>
      <c r="C22" s="42">
        <v>10</v>
      </c>
      <c r="D22" s="42">
        <v>10</v>
      </c>
      <c r="E22" s="43">
        <v>9.5</v>
      </c>
      <c r="F22" s="43">
        <v>10</v>
      </c>
      <c r="G22" s="43">
        <v>9.6427999999999994</v>
      </c>
      <c r="H22" s="43">
        <v>10</v>
      </c>
      <c r="I22" s="44">
        <v>10</v>
      </c>
      <c r="J22" s="44">
        <v>10</v>
      </c>
      <c r="K22" s="44">
        <v>8.6666000000000007</v>
      </c>
      <c r="L22" s="44">
        <v>10</v>
      </c>
      <c r="M22" s="44">
        <v>10</v>
      </c>
      <c r="N22" s="44">
        <v>10</v>
      </c>
      <c r="O22" s="44">
        <v>10</v>
      </c>
      <c r="P22" s="45" t="s">
        <v>147</v>
      </c>
      <c r="Q22" s="44">
        <v>9.2307000000000006</v>
      </c>
      <c r="R22" s="52">
        <v>10</v>
      </c>
    </row>
    <row r="23" spans="1:18" ht="45">
      <c r="A23" s="51" t="s">
        <v>18</v>
      </c>
      <c r="B23" s="42">
        <v>10</v>
      </c>
      <c r="C23" s="42">
        <v>10</v>
      </c>
      <c r="D23" s="42">
        <v>10</v>
      </c>
      <c r="E23" s="43">
        <v>9.1666000000000007</v>
      </c>
      <c r="F23" s="43">
        <v>10</v>
      </c>
      <c r="G23" s="43">
        <v>9.2857000000000003</v>
      </c>
      <c r="H23" s="43">
        <v>9.5652000000000008</v>
      </c>
      <c r="I23" s="44">
        <v>10</v>
      </c>
      <c r="J23" s="44">
        <v>10</v>
      </c>
      <c r="K23" s="44">
        <v>8.6666000000000007</v>
      </c>
      <c r="L23" s="44">
        <v>10</v>
      </c>
      <c r="M23" s="44">
        <v>9.6295999999999999</v>
      </c>
      <c r="N23" s="44">
        <v>9.375</v>
      </c>
      <c r="O23" s="44">
        <v>10</v>
      </c>
      <c r="P23" s="45" t="s">
        <v>147</v>
      </c>
      <c r="Q23" s="44">
        <v>8.8460999999999999</v>
      </c>
      <c r="R23" s="52">
        <v>10</v>
      </c>
    </row>
    <row r="24" spans="1:18" s="61" customFormat="1" ht="30">
      <c r="A24" s="59" t="s">
        <v>144</v>
      </c>
      <c r="B24" s="60">
        <f>SUM(B7:B23)</f>
        <v>110.8335603174603</v>
      </c>
      <c r="C24" s="60">
        <f t="shared" ref="C24:I24" si="0">SUM(C7:C23)</f>
        <v>108.96428571428572</v>
      </c>
      <c r="D24" s="60">
        <f t="shared" si="0"/>
        <v>106.76048968881119</v>
      </c>
      <c r="E24" s="60">
        <f t="shared" si="0"/>
        <v>102.68733333333331</v>
      </c>
      <c r="F24" s="60">
        <f t="shared" si="0"/>
        <v>113.40909090909091</v>
      </c>
      <c r="G24" s="60">
        <f t="shared" si="0"/>
        <v>102.01768571428572</v>
      </c>
      <c r="H24" s="60">
        <f t="shared" si="0"/>
        <v>120.52172173913044</v>
      </c>
      <c r="I24" s="60">
        <f t="shared" si="0"/>
        <v>120.5</v>
      </c>
      <c r="J24" s="60">
        <f t="shared" ref="J24" si="1">SUM(J7:J23)</f>
        <v>118.65215652173913</v>
      </c>
      <c r="K24" s="60">
        <f t="shared" ref="K24" si="2">SUM(K7:K23)</f>
        <v>111.49966666666667</v>
      </c>
      <c r="L24" s="60">
        <f t="shared" ref="L24" si="3">SUM(L7:L23)</f>
        <v>109.3125</v>
      </c>
      <c r="M24" s="60">
        <f t="shared" ref="M24" si="4">SUM(M7:M23)</f>
        <v>116.71747407407408</v>
      </c>
      <c r="N24" s="60">
        <f t="shared" ref="N24" si="5">SUM(N7:N23)</f>
        <v>110.6875</v>
      </c>
      <c r="O24" s="60">
        <f t="shared" ref="O24:P24" si="6">SUM(O7:O23)</f>
        <v>113.5</v>
      </c>
      <c r="P24" s="60">
        <f t="shared" si="6"/>
        <v>39</v>
      </c>
      <c r="Q24" s="60">
        <f t="shared" ref="Q24" si="7">SUM(Q7:Q23)</f>
        <v>98.41320769230768</v>
      </c>
      <c r="R24" s="60">
        <f t="shared" ref="R24" si="8">SUM(R7:R23)</f>
        <v>123.58645384615386</v>
      </c>
    </row>
    <row r="25" spans="1:18" s="9" customFormat="1" ht="30">
      <c r="A25" s="53" t="s">
        <v>145</v>
      </c>
      <c r="B25" s="54">
        <f>B24/16</f>
        <v>6.9270975198412685</v>
      </c>
      <c r="C25" s="54">
        <f t="shared" ref="C25:R25" si="9">C24/16</f>
        <v>6.8102678571428577</v>
      </c>
      <c r="D25" s="54">
        <f t="shared" si="9"/>
        <v>6.6725306055506994</v>
      </c>
      <c r="E25" s="54">
        <f t="shared" si="9"/>
        <v>6.4179583333333321</v>
      </c>
      <c r="F25" s="54">
        <f t="shared" si="9"/>
        <v>7.0880681818181817</v>
      </c>
      <c r="G25" s="54">
        <f t="shared" si="9"/>
        <v>6.3761053571428574</v>
      </c>
      <c r="H25" s="54">
        <f t="shared" si="9"/>
        <v>7.5326076086956526</v>
      </c>
      <c r="I25" s="54">
        <f t="shared" si="9"/>
        <v>7.53125</v>
      </c>
      <c r="J25" s="54">
        <f t="shared" si="9"/>
        <v>7.4157597826086956</v>
      </c>
      <c r="K25" s="54">
        <f t="shared" si="9"/>
        <v>6.9687291666666669</v>
      </c>
      <c r="L25" s="54">
        <f t="shared" si="9"/>
        <v>6.83203125</v>
      </c>
      <c r="M25" s="54">
        <f t="shared" si="9"/>
        <v>7.2948421296296297</v>
      </c>
      <c r="N25" s="54">
        <f t="shared" si="9"/>
        <v>6.91796875</v>
      </c>
      <c r="O25" s="54">
        <f t="shared" si="9"/>
        <v>7.09375</v>
      </c>
      <c r="P25" s="54">
        <f>P24/11</f>
        <v>3.5454545454545454</v>
      </c>
      <c r="Q25" s="54">
        <f t="shared" ref="Q25" si="10">Q24/16</f>
        <v>6.15082548076923</v>
      </c>
      <c r="R25" s="54">
        <f t="shared" si="9"/>
        <v>7.7241533653846162</v>
      </c>
    </row>
    <row r="26" spans="1:18" s="9" customFormat="1">
      <c r="A26" s="53" t="s">
        <v>148</v>
      </c>
      <c r="B26" s="88">
        <f>SUM(B24:D24)/3</f>
        <v>108.85277857351907</v>
      </c>
      <c r="C26" s="88"/>
      <c r="D26" s="88"/>
      <c r="E26" s="88">
        <f>SUM(E24:H24)/4</f>
        <v>109.6589579239601</v>
      </c>
      <c r="F26" s="88"/>
      <c r="G26" s="88"/>
      <c r="H26" s="88"/>
      <c r="I26" s="88">
        <f>SUM(I24:Q24)/9</f>
        <v>104.25361166164306</v>
      </c>
      <c r="J26" s="88"/>
      <c r="K26" s="88"/>
      <c r="L26" s="88"/>
      <c r="M26" s="88"/>
      <c r="N26" s="88"/>
      <c r="O26" s="88"/>
      <c r="P26" s="88"/>
      <c r="Q26" s="88"/>
      <c r="R26" s="54">
        <f>R24/1</f>
        <v>123.58645384615386</v>
      </c>
    </row>
    <row r="28" spans="1:18" s="72" customFormat="1">
      <c r="A28" s="70" t="s">
        <v>180</v>
      </c>
      <c r="B28" s="71">
        <f>B7+B8+B9+B10</f>
        <v>30.904761904761905</v>
      </c>
      <c r="C28" s="71">
        <f t="shared" ref="C28:R28" si="11">C7+C8+C9+C10</f>
        <v>33.44047619047619</v>
      </c>
      <c r="D28" s="71">
        <f t="shared" si="11"/>
        <v>28.174825174825177</v>
      </c>
      <c r="E28" s="71">
        <f t="shared" si="11"/>
        <v>28.416666666666668</v>
      </c>
      <c r="F28" s="71">
        <f t="shared" si="11"/>
        <v>32.704545454545453</v>
      </c>
      <c r="G28" s="71">
        <f t="shared" si="11"/>
        <v>29.071428571428569</v>
      </c>
      <c r="H28" s="71">
        <f t="shared" si="11"/>
        <v>30.489130434782609</v>
      </c>
      <c r="I28" s="71">
        <f t="shared" si="11"/>
        <v>29.25</v>
      </c>
      <c r="J28" s="71">
        <f t="shared" si="11"/>
        <v>29.641304347826086</v>
      </c>
      <c r="K28" s="71">
        <f t="shared" si="11"/>
        <v>27.833333333333332</v>
      </c>
      <c r="L28" s="71">
        <f t="shared" si="11"/>
        <v>26.375</v>
      </c>
      <c r="M28" s="71">
        <f t="shared" si="11"/>
        <v>28.476851851851851</v>
      </c>
      <c r="N28" s="71">
        <f t="shared" si="11"/>
        <v>29.984375</v>
      </c>
      <c r="O28" s="71">
        <f t="shared" si="11"/>
        <v>26.5</v>
      </c>
      <c r="P28" s="71">
        <f t="shared" si="11"/>
        <v>20</v>
      </c>
      <c r="Q28" s="71">
        <f t="shared" si="11"/>
        <v>25.211538461538463</v>
      </c>
      <c r="R28" s="71">
        <f t="shared" si="11"/>
        <v>31.68269230769231</v>
      </c>
    </row>
    <row r="29" spans="1:18" s="72" customFormat="1">
      <c r="A29" s="70" t="s">
        <v>181</v>
      </c>
      <c r="B29" s="71">
        <f>B11+B12+B14+B15+B16+B17+B18</f>
        <v>30.412698412698415</v>
      </c>
      <c r="C29" s="71">
        <f t="shared" ref="C29:R29" si="12">C11+C12+C14+C15+C16+C17+C18</f>
        <v>25.523809523809522</v>
      </c>
      <c r="D29" s="71">
        <f t="shared" si="12"/>
        <v>28.585664513986014</v>
      </c>
      <c r="E29" s="71">
        <f t="shared" si="12"/>
        <v>27.104166666666668</v>
      </c>
      <c r="F29" s="71">
        <f t="shared" si="12"/>
        <v>30.704545454545453</v>
      </c>
      <c r="G29" s="71">
        <f t="shared" si="12"/>
        <v>26.517857142857142</v>
      </c>
      <c r="H29" s="71">
        <f t="shared" si="12"/>
        <v>40.467391304347828</v>
      </c>
      <c r="I29" s="71">
        <f t="shared" si="12"/>
        <v>41.25</v>
      </c>
      <c r="J29" s="71">
        <f t="shared" si="12"/>
        <v>39.445652173913047</v>
      </c>
      <c r="K29" s="71">
        <f t="shared" si="12"/>
        <v>40.333333333333336</v>
      </c>
      <c r="L29" s="71">
        <f t="shared" si="12"/>
        <v>32.9375</v>
      </c>
      <c r="M29" s="71">
        <f t="shared" si="12"/>
        <v>39.722222222222221</v>
      </c>
      <c r="N29" s="71">
        <f t="shared" si="12"/>
        <v>31.328125</v>
      </c>
      <c r="O29" s="71">
        <f t="shared" si="12"/>
        <v>37</v>
      </c>
      <c r="P29" s="71">
        <f t="shared" si="12"/>
        <v>19</v>
      </c>
      <c r="Q29" s="71">
        <f t="shared" si="12"/>
        <v>29.355769230769234</v>
      </c>
      <c r="R29" s="71">
        <f t="shared" si="12"/>
        <v>42.288461538461547</v>
      </c>
    </row>
    <row r="30" spans="1:18" s="72" customFormat="1">
      <c r="A30" s="70" t="s">
        <v>182</v>
      </c>
      <c r="B30" s="71">
        <f>B19+B20</f>
        <v>20</v>
      </c>
      <c r="C30" s="71">
        <f t="shared" ref="C30:R30" si="13">C19+C20</f>
        <v>20</v>
      </c>
      <c r="D30" s="71">
        <f t="shared" si="13"/>
        <v>20</v>
      </c>
      <c r="E30" s="71">
        <f t="shared" si="13"/>
        <v>19.666599999999999</v>
      </c>
      <c r="F30" s="71">
        <f t="shared" si="13"/>
        <v>20</v>
      </c>
      <c r="G30" s="71">
        <f t="shared" si="13"/>
        <v>18.9285</v>
      </c>
      <c r="H30" s="71">
        <f t="shared" si="13"/>
        <v>20</v>
      </c>
      <c r="I30" s="71">
        <f t="shared" si="13"/>
        <v>20</v>
      </c>
      <c r="J30" s="71">
        <f t="shared" si="13"/>
        <v>20</v>
      </c>
      <c r="K30" s="71">
        <f t="shared" si="13"/>
        <v>17.333200000000001</v>
      </c>
      <c r="L30" s="71">
        <f t="shared" si="13"/>
        <v>20</v>
      </c>
      <c r="M30" s="71">
        <f t="shared" si="13"/>
        <v>19.6296</v>
      </c>
      <c r="N30" s="71">
        <f t="shared" si="13"/>
        <v>20</v>
      </c>
      <c r="O30" s="71">
        <f t="shared" si="13"/>
        <v>20</v>
      </c>
      <c r="P30" s="71">
        <v>0</v>
      </c>
      <c r="Q30" s="71">
        <f t="shared" si="13"/>
        <v>17.6922</v>
      </c>
      <c r="R30" s="71">
        <f t="shared" si="13"/>
        <v>19.615299999999998</v>
      </c>
    </row>
    <row r="31" spans="1:18" s="72" customFormat="1">
      <c r="A31" s="70" t="s">
        <v>183</v>
      </c>
      <c r="B31" s="71">
        <f>B21+B22+B23</f>
        <v>29.516100000000002</v>
      </c>
      <c r="C31" s="71">
        <f t="shared" ref="C31:R31" si="14">C21+C22+C23</f>
        <v>30</v>
      </c>
      <c r="D31" s="71">
        <f t="shared" si="14"/>
        <v>30</v>
      </c>
      <c r="E31" s="71">
        <f t="shared" si="14"/>
        <v>27.499900000000004</v>
      </c>
      <c r="F31" s="71">
        <f t="shared" si="14"/>
        <v>30</v>
      </c>
      <c r="G31" s="71">
        <f t="shared" si="14"/>
        <v>27.499899999999997</v>
      </c>
      <c r="H31" s="71">
        <f t="shared" si="14"/>
        <v>29.565200000000001</v>
      </c>
      <c r="I31" s="71">
        <f t="shared" si="14"/>
        <v>30</v>
      </c>
      <c r="J31" s="71">
        <f t="shared" si="14"/>
        <v>29.565200000000001</v>
      </c>
      <c r="K31" s="71">
        <f t="shared" si="14"/>
        <v>25.9998</v>
      </c>
      <c r="L31" s="71">
        <f t="shared" si="14"/>
        <v>30</v>
      </c>
      <c r="M31" s="71">
        <f t="shared" si="14"/>
        <v>28.8888</v>
      </c>
      <c r="N31" s="71">
        <f t="shared" si="14"/>
        <v>29.375</v>
      </c>
      <c r="O31" s="71">
        <f t="shared" si="14"/>
        <v>30</v>
      </c>
      <c r="P31" s="71">
        <v>0</v>
      </c>
      <c r="Q31" s="71">
        <f t="shared" si="14"/>
        <v>26.153700000000001</v>
      </c>
      <c r="R31" s="71">
        <f t="shared" si="14"/>
        <v>30</v>
      </c>
    </row>
    <row r="32" spans="1:18" s="75" customFormat="1">
      <c r="A32" s="73"/>
      <c r="B32" s="74">
        <f>SUM(B28:B31)</f>
        <v>110.83356031746032</v>
      </c>
      <c r="C32" s="74">
        <f t="shared" ref="C32:R32" si="15">SUM(C28:C31)</f>
        <v>108.96428571428571</v>
      </c>
      <c r="D32" s="74">
        <f t="shared" si="15"/>
        <v>106.76048968881119</v>
      </c>
      <c r="E32" s="74">
        <f t="shared" si="15"/>
        <v>102.68733333333333</v>
      </c>
      <c r="F32" s="74">
        <f t="shared" si="15"/>
        <v>113.40909090909091</v>
      </c>
      <c r="G32" s="74">
        <f t="shared" si="15"/>
        <v>102.0176857142857</v>
      </c>
      <c r="H32" s="74">
        <f t="shared" si="15"/>
        <v>120.52172173913044</v>
      </c>
      <c r="I32" s="74">
        <f t="shared" si="15"/>
        <v>120.5</v>
      </c>
      <c r="J32" s="74">
        <f t="shared" si="15"/>
        <v>118.65215652173913</v>
      </c>
      <c r="K32" s="74">
        <f t="shared" si="15"/>
        <v>111.49966666666668</v>
      </c>
      <c r="L32" s="74">
        <f t="shared" si="15"/>
        <v>109.3125</v>
      </c>
      <c r="M32" s="74">
        <f t="shared" si="15"/>
        <v>116.71747407407408</v>
      </c>
      <c r="N32" s="74">
        <f t="shared" si="15"/>
        <v>110.6875</v>
      </c>
      <c r="O32" s="74">
        <f t="shared" si="15"/>
        <v>113.5</v>
      </c>
      <c r="P32" s="74">
        <f t="shared" si="15"/>
        <v>39</v>
      </c>
      <c r="Q32" s="74">
        <f t="shared" si="15"/>
        <v>98.413207692307694</v>
      </c>
      <c r="R32" s="74">
        <f t="shared" si="15"/>
        <v>123.58645384615386</v>
      </c>
    </row>
  </sheetData>
  <mergeCells count="6">
    <mergeCell ref="B5:D5"/>
    <mergeCell ref="E5:H5"/>
    <mergeCell ref="I5:Q5"/>
    <mergeCell ref="B26:D26"/>
    <mergeCell ref="E26:H26"/>
    <mergeCell ref="I26:Q2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9"/>
  <sheetViews>
    <sheetView workbookViewId="0">
      <selection activeCell="C3" sqref="C3"/>
    </sheetView>
  </sheetViews>
  <sheetFormatPr defaultRowHeight="15"/>
  <cols>
    <col min="1" max="1" width="25.28515625" customWidth="1"/>
    <col min="2" max="17" width="20.7109375" customWidth="1"/>
  </cols>
  <sheetData>
    <row r="1" spans="1:17">
      <c r="B1" s="89" t="s">
        <v>36</v>
      </c>
      <c r="C1" s="89"/>
      <c r="D1" s="89"/>
      <c r="E1" s="89" t="s">
        <v>37</v>
      </c>
      <c r="F1" s="89"/>
      <c r="G1" s="89"/>
      <c r="H1" s="89"/>
      <c r="I1" s="89" t="s">
        <v>38</v>
      </c>
      <c r="J1" s="89"/>
      <c r="K1" s="89"/>
      <c r="L1" s="89"/>
      <c r="M1" s="89"/>
      <c r="N1" s="89"/>
      <c r="O1" s="89"/>
      <c r="P1" s="89"/>
      <c r="Q1" t="s">
        <v>39</v>
      </c>
    </row>
    <row r="2" spans="1:17" ht="131.25" customHeight="1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35</v>
      </c>
    </row>
    <row r="3" spans="1:17">
      <c r="A3" t="s">
        <v>0</v>
      </c>
      <c r="B3">
        <v>8.6507936507936503</v>
      </c>
      <c r="C3">
        <v>9.4047619047619051</v>
      </c>
      <c r="D3">
        <v>8.7937062937062933</v>
      </c>
      <c r="E3">
        <v>8.625</v>
      </c>
      <c r="F3">
        <v>8.6363636363636367</v>
      </c>
      <c r="G3">
        <v>7.5</v>
      </c>
      <c r="H3">
        <v>9.1304347826086953</v>
      </c>
      <c r="I3">
        <v>8.6666666666666661</v>
      </c>
      <c r="J3">
        <v>8.695652173913043</v>
      </c>
      <c r="K3">
        <v>8.1666666666666661</v>
      </c>
      <c r="L3">
        <v>8.125</v>
      </c>
      <c r="M3">
        <v>7.916666666666667</v>
      </c>
      <c r="N3">
        <v>8.125</v>
      </c>
      <c r="O3">
        <v>8</v>
      </c>
      <c r="P3">
        <v>7.0192307692307692</v>
      </c>
      <c r="Q3">
        <v>9.3269230769230766</v>
      </c>
    </row>
    <row r="4" spans="1:17">
      <c r="A4" t="s">
        <v>1</v>
      </c>
      <c r="B4">
        <v>8.8492063492063497</v>
      </c>
      <c r="C4">
        <v>9.5238095238095237</v>
      </c>
      <c r="D4">
        <v>9.4580419580419584</v>
      </c>
      <c r="E4">
        <v>8.3333333333333339</v>
      </c>
      <c r="F4">
        <v>9.7727272727272734</v>
      </c>
      <c r="G4">
        <v>7.7678571428571432</v>
      </c>
      <c r="H4">
        <v>9.3478260869565215</v>
      </c>
      <c r="I4">
        <v>9.3333333333333339</v>
      </c>
      <c r="J4">
        <v>8.804347826086957</v>
      </c>
      <c r="K4">
        <v>7.333333333333333</v>
      </c>
      <c r="L4">
        <v>9.375</v>
      </c>
      <c r="M4">
        <v>7.8703703703703702</v>
      </c>
      <c r="N4">
        <v>9.0625</v>
      </c>
      <c r="O4">
        <v>8.1666666666666661</v>
      </c>
      <c r="P4">
        <v>7.0192307692307692</v>
      </c>
      <c r="Q4">
        <v>9.615384615384615</v>
      </c>
    </row>
    <row r="5" spans="1:17">
      <c r="A5" t="s">
        <v>2</v>
      </c>
      <c r="B5">
        <v>8.3730158730158735</v>
      </c>
      <c r="C5">
        <v>7.6190476190476186</v>
      </c>
      <c r="D5">
        <v>5.5769230769230766</v>
      </c>
      <c r="E5">
        <v>7.458333333333333</v>
      </c>
      <c r="F5">
        <v>7.2727272727272725</v>
      </c>
      <c r="G5">
        <v>6.1607142857142856</v>
      </c>
      <c r="H5">
        <v>8.804347826086957</v>
      </c>
      <c r="I5">
        <v>7.5</v>
      </c>
      <c r="J5">
        <v>7.5</v>
      </c>
      <c r="K5">
        <v>7.333333333333333</v>
      </c>
      <c r="L5">
        <v>8.125</v>
      </c>
      <c r="M5">
        <v>7.2222222222222223</v>
      </c>
      <c r="N5">
        <v>8.125</v>
      </c>
      <c r="O5">
        <v>7.5</v>
      </c>
      <c r="P5">
        <v>5.2884615384615383</v>
      </c>
      <c r="Q5">
        <v>6.8269230769230766</v>
      </c>
    </row>
    <row r="6" spans="1:17">
      <c r="A6" t="s">
        <v>3</v>
      </c>
      <c r="B6">
        <v>7.9365079365079367</v>
      </c>
      <c r="C6">
        <v>8.3333333333333339</v>
      </c>
      <c r="D6">
        <v>6.5209790209790208</v>
      </c>
      <c r="E6">
        <v>7.416666666666667</v>
      </c>
      <c r="F6">
        <v>7.7272727272727275</v>
      </c>
      <c r="G6">
        <v>5.7142857142857144</v>
      </c>
      <c r="H6">
        <v>8.695652173913043</v>
      </c>
      <c r="I6">
        <v>8</v>
      </c>
      <c r="J6">
        <v>7.2826086956521738</v>
      </c>
      <c r="K6">
        <v>7.833333333333333</v>
      </c>
      <c r="L6">
        <v>8.125</v>
      </c>
      <c r="M6">
        <v>6.9444444444444446</v>
      </c>
      <c r="N6">
        <v>7.65625</v>
      </c>
      <c r="O6">
        <v>7.333333333333333</v>
      </c>
      <c r="P6">
        <v>5.0961538461538458</v>
      </c>
      <c r="Q6">
        <v>7.5961538461538458</v>
      </c>
    </row>
    <row r="7" spans="1:17">
      <c r="A7" t="s">
        <v>4</v>
      </c>
      <c r="B7">
        <v>7.3809523809523814</v>
      </c>
      <c r="C7">
        <v>7.2619047619047619</v>
      </c>
      <c r="D7">
        <v>7.0104895104895109</v>
      </c>
      <c r="E7">
        <v>5.916666666666667</v>
      </c>
      <c r="F7">
        <v>8.1818181818181817</v>
      </c>
      <c r="G7">
        <v>6.3392857142857144</v>
      </c>
      <c r="H7">
        <v>8.804347826086957</v>
      </c>
      <c r="I7">
        <v>8</v>
      </c>
      <c r="J7">
        <v>7.9347826086956523</v>
      </c>
      <c r="K7">
        <v>6.5</v>
      </c>
      <c r="L7">
        <v>8.125</v>
      </c>
      <c r="M7">
        <v>7.2685185185185182</v>
      </c>
      <c r="N7">
        <v>8.28125</v>
      </c>
      <c r="O7">
        <v>8.1666666666666661</v>
      </c>
      <c r="P7">
        <v>6.25</v>
      </c>
      <c r="Q7">
        <v>7.7884615384615383</v>
      </c>
    </row>
    <row r="8" spans="1:17">
      <c r="A8" t="s">
        <v>5</v>
      </c>
      <c r="B8" t="s">
        <v>6</v>
      </c>
      <c r="C8" t="s">
        <v>7</v>
      </c>
      <c r="D8">
        <v>6.643357</v>
      </c>
      <c r="E8">
        <v>4</v>
      </c>
      <c r="F8">
        <v>5.2272727272727275</v>
      </c>
      <c r="G8">
        <v>4.1964285714285712</v>
      </c>
      <c r="H8">
        <v>5.9782608695652177</v>
      </c>
      <c r="I8">
        <v>4.166666666666667</v>
      </c>
      <c r="J8">
        <v>4.3478260869565215</v>
      </c>
      <c r="K8">
        <v>4.5</v>
      </c>
      <c r="L8">
        <v>4.375</v>
      </c>
      <c r="M8">
        <v>4.583333333333333</v>
      </c>
      <c r="N8">
        <v>5.78125</v>
      </c>
      <c r="O8">
        <v>4.666666666666667</v>
      </c>
      <c r="P8">
        <v>4.3269230769230766</v>
      </c>
      <c r="Q8" t="s">
        <v>6</v>
      </c>
    </row>
    <row r="9" spans="1:17">
      <c r="A9" t="s">
        <v>8</v>
      </c>
      <c r="B9" t="s">
        <v>6</v>
      </c>
      <c r="C9" t="s">
        <v>7</v>
      </c>
      <c r="D9" t="s">
        <v>7</v>
      </c>
      <c r="E9">
        <v>2.125</v>
      </c>
      <c r="F9">
        <v>2.5</v>
      </c>
      <c r="G9">
        <v>1.7857142857142858</v>
      </c>
      <c r="H9">
        <v>2.3913043478260869</v>
      </c>
      <c r="I9">
        <v>2.5</v>
      </c>
      <c r="J9">
        <v>2.3913043478260869</v>
      </c>
      <c r="K9">
        <v>2</v>
      </c>
      <c r="L9">
        <v>2.5</v>
      </c>
      <c r="M9">
        <v>2.2685185185185186</v>
      </c>
      <c r="N9">
        <v>2.5</v>
      </c>
      <c r="O9">
        <v>2.5</v>
      </c>
      <c r="P9">
        <v>2.3076923076923075</v>
      </c>
      <c r="Q9" t="s">
        <v>7</v>
      </c>
    </row>
    <row r="10" spans="1:17">
      <c r="A10" t="s">
        <v>9</v>
      </c>
      <c r="B10">
        <v>8.2539682539682548</v>
      </c>
      <c r="C10">
        <v>8.5714285714285712</v>
      </c>
      <c r="D10">
        <v>8.7062937062937067</v>
      </c>
      <c r="E10">
        <v>5.333333333333333</v>
      </c>
      <c r="F10">
        <v>6.8181818181818183</v>
      </c>
      <c r="G10">
        <v>5.3571428571428568</v>
      </c>
      <c r="H10">
        <v>8.804347826086957</v>
      </c>
      <c r="I10">
        <v>7.166666666666667</v>
      </c>
      <c r="J10">
        <v>6.9565217391304346</v>
      </c>
      <c r="K10">
        <v>6</v>
      </c>
      <c r="L10">
        <v>6.25</v>
      </c>
      <c r="M10">
        <v>6.1574074074074074</v>
      </c>
      <c r="N10">
        <v>8.125</v>
      </c>
      <c r="O10">
        <v>7.833333333333333</v>
      </c>
      <c r="P10">
        <v>5.6730769230769234</v>
      </c>
      <c r="Q10">
        <v>8.9423076923076916</v>
      </c>
    </row>
    <row r="11" spans="1:17">
      <c r="A11" t="s">
        <v>10</v>
      </c>
      <c r="B11">
        <v>8.9682539682539684</v>
      </c>
      <c r="C11">
        <v>7.9761904761904763</v>
      </c>
      <c r="D11">
        <v>9.0909090909090917</v>
      </c>
      <c r="E11">
        <v>6.083333333333333</v>
      </c>
      <c r="F11">
        <v>5</v>
      </c>
      <c r="G11">
        <v>5.7142857142857144</v>
      </c>
      <c r="H11">
        <v>7.9347826086956523</v>
      </c>
      <c r="I11">
        <v>8.1666666666666661</v>
      </c>
      <c r="J11">
        <v>7.7173913043478262</v>
      </c>
      <c r="K11">
        <v>6.5</v>
      </c>
      <c r="L11">
        <v>4.375</v>
      </c>
      <c r="M11">
        <v>6.6203703703703702</v>
      </c>
      <c r="N11">
        <v>5.15625</v>
      </c>
      <c r="O11">
        <v>7.666666666666667</v>
      </c>
      <c r="P11">
        <v>5.5769230769230766</v>
      </c>
      <c r="Q11">
        <v>6.9230769230769234</v>
      </c>
    </row>
    <row r="12" spans="1:17">
      <c r="A12" t="s">
        <v>11</v>
      </c>
      <c r="B12">
        <v>9.2063492063492056</v>
      </c>
      <c r="C12">
        <v>9.1666666666666661</v>
      </c>
      <c r="D12">
        <v>8.094405594405595</v>
      </c>
      <c r="E12">
        <v>7.375</v>
      </c>
      <c r="F12">
        <v>7.9545454545454541</v>
      </c>
      <c r="G12">
        <v>6.3392857142857144</v>
      </c>
      <c r="H12">
        <v>8.5869565217391308</v>
      </c>
      <c r="I12">
        <v>9.1666666666666661</v>
      </c>
      <c r="J12">
        <v>8.695652173913043</v>
      </c>
      <c r="K12">
        <v>8.6666666666666661</v>
      </c>
      <c r="L12">
        <v>8.75</v>
      </c>
      <c r="M12">
        <v>8.1944444444444446</v>
      </c>
      <c r="N12">
        <v>6.09375</v>
      </c>
      <c r="O12">
        <v>7.5</v>
      </c>
      <c r="P12">
        <v>7.884615384615385</v>
      </c>
      <c r="Q12">
        <v>5.2884615384615383</v>
      </c>
    </row>
    <row r="13" spans="1:17">
      <c r="A13" t="s">
        <v>12</v>
      </c>
      <c r="B13">
        <v>6.587301587301587</v>
      </c>
      <c r="C13">
        <v>5</v>
      </c>
      <c r="D13">
        <v>6.1363636363636367</v>
      </c>
      <c r="E13">
        <v>5.25</v>
      </c>
      <c r="F13">
        <v>7.2727272727272725</v>
      </c>
      <c r="G13">
        <v>4.8214285714285712</v>
      </c>
      <c r="H13">
        <v>8.5869565217391308</v>
      </c>
      <c r="I13">
        <v>7.166666666666667</v>
      </c>
      <c r="J13">
        <v>5.6521739130434785</v>
      </c>
      <c r="K13">
        <v>6.333333333333333</v>
      </c>
      <c r="L13">
        <v>6.25</v>
      </c>
      <c r="M13">
        <v>4.3981481481481479</v>
      </c>
      <c r="N13">
        <v>3.125</v>
      </c>
      <c r="O13">
        <v>5.166666666666667</v>
      </c>
      <c r="P13">
        <v>5.2884615384615383</v>
      </c>
      <c r="Q13">
        <v>8.8461538461538467</v>
      </c>
    </row>
    <row r="14" spans="1:17">
      <c r="A14" t="s">
        <v>13</v>
      </c>
      <c r="B14">
        <v>6.4285714285714288</v>
      </c>
      <c r="C14">
        <v>6.0714285714285712</v>
      </c>
      <c r="D14">
        <v>0.48951048951048953</v>
      </c>
      <c r="E14">
        <v>5.125</v>
      </c>
      <c r="F14">
        <v>5.4545454545454541</v>
      </c>
      <c r="G14">
        <v>3.4821428571428572</v>
      </c>
      <c r="H14">
        <v>6.8478260869565215</v>
      </c>
      <c r="I14">
        <v>6.166666666666667</v>
      </c>
      <c r="J14">
        <v>6.1956521739130439</v>
      </c>
      <c r="K14">
        <v>6.166666666666667</v>
      </c>
      <c r="L14">
        <v>6.25</v>
      </c>
      <c r="M14">
        <v>4.9537037037037033</v>
      </c>
      <c r="N14">
        <v>3.59375</v>
      </c>
      <c r="O14">
        <v>6.5</v>
      </c>
      <c r="P14">
        <v>7.4038461538461542</v>
      </c>
      <c r="Q14">
        <v>7.7884615384615383</v>
      </c>
    </row>
    <row r="15" spans="1:17">
      <c r="A15" t="s">
        <v>14</v>
      </c>
      <c r="B15">
        <v>10</v>
      </c>
      <c r="C15">
        <v>10</v>
      </c>
      <c r="D15">
        <v>10</v>
      </c>
      <c r="E15">
        <v>9.8332999999999995</v>
      </c>
      <c r="F15">
        <v>10</v>
      </c>
      <c r="G15">
        <v>9.6427999999999994</v>
      </c>
      <c r="H15">
        <v>10</v>
      </c>
      <c r="I15">
        <v>10</v>
      </c>
      <c r="J15">
        <v>10</v>
      </c>
      <c r="K15">
        <v>8.6666000000000007</v>
      </c>
      <c r="L15">
        <v>10</v>
      </c>
      <c r="M15">
        <v>9.8148</v>
      </c>
      <c r="N15">
        <v>10</v>
      </c>
      <c r="O15">
        <v>10</v>
      </c>
      <c r="P15">
        <v>8.8460999999999999</v>
      </c>
      <c r="Q15">
        <v>9.6152999999999995</v>
      </c>
    </row>
    <row r="16" spans="1:17">
      <c r="A16" t="s">
        <v>15</v>
      </c>
      <c r="B16">
        <v>10</v>
      </c>
      <c r="C16">
        <v>10</v>
      </c>
      <c r="D16">
        <v>10</v>
      </c>
      <c r="E16">
        <v>9.8332999999999995</v>
      </c>
      <c r="F16">
        <v>10</v>
      </c>
      <c r="G16">
        <v>9.2857000000000003</v>
      </c>
      <c r="H16">
        <v>10</v>
      </c>
      <c r="I16">
        <v>10</v>
      </c>
      <c r="J16">
        <v>10</v>
      </c>
      <c r="K16">
        <v>8.6666000000000007</v>
      </c>
      <c r="L16">
        <v>10</v>
      </c>
      <c r="M16">
        <v>9.8148</v>
      </c>
      <c r="N16">
        <v>10</v>
      </c>
      <c r="O16">
        <v>10</v>
      </c>
      <c r="P16">
        <v>8.8460999999999999</v>
      </c>
      <c r="Q16">
        <v>10</v>
      </c>
    </row>
    <row r="17" spans="1:17">
      <c r="A17" t="s">
        <v>16</v>
      </c>
      <c r="B17">
        <v>9.5160999999999998</v>
      </c>
      <c r="C17">
        <v>10</v>
      </c>
      <c r="D17">
        <v>10</v>
      </c>
      <c r="E17">
        <v>8.8332999999999995</v>
      </c>
      <c r="F17">
        <v>10</v>
      </c>
      <c r="G17">
        <v>8.5714000000000006</v>
      </c>
      <c r="H17">
        <v>10</v>
      </c>
      <c r="I17">
        <v>10</v>
      </c>
      <c r="J17">
        <v>9.5652000000000008</v>
      </c>
      <c r="K17">
        <v>8.6666000000000007</v>
      </c>
      <c r="L17">
        <v>10</v>
      </c>
      <c r="M17">
        <v>9.2591999999999999</v>
      </c>
      <c r="N17">
        <v>10</v>
      </c>
      <c r="O17">
        <v>10</v>
      </c>
      <c r="P17">
        <v>8.0769000000000002</v>
      </c>
      <c r="Q17">
        <v>10</v>
      </c>
    </row>
    <row r="18" spans="1:17">
      <c r="A18" t="s">
        <v>17</v>
      </c>
      <c r="B18">
        <v>10</v>
      </c>
      <c r="C18">
        <v>10</v>
      </c>
      <c r="D18">
        <v>10</v>
      </c>
      <c r="E18">
        <v>9.5</v>
      </c>
      <c r="F18">
        <v>10</v>
      </c>
      <c r="G18">
        <v>9.6427999999999994</v>
      </c>
      <c r="H18">
        <v>10</v>
      </c>
      <c r="I18">
        <v>10</v>
      </c>
      <c r="J18">
        <v>10</v>
      </c>
      <c r="K18">
        <v>8.6666000000000007</v>
      </c>
      <c r="L18">
        <v>10</v>
      </c>
      <c r="M18">
        <v>10</v>
      </c>
      <c r="N18">
        <v>10</v>
      </c>
      <c r="O18">
        <v>10</v>
      </c>
      <c r="P18">
        <v>9.2307000000000006</v>
      </c>
      <c r="Q18">
        <v>10</v>
      </c>
    </row>
    <row r="19" spans="1:17">
      <c r="A19" t="s">
        <v>18</v>
      </c>
      <c r="B19">
        <v>10</v>
      </c>
      <c r="C19">
        <v>10</v>
      </c>
      <c r="D19">
        <v>10</v>
      </c>
      <c r="E19">
        <v>9.1666000000000007</v>
      </c>
      <c r="F19">
        <v>10</v>
      </c>
      <c r="G19">
        <v>9.2857000000000003</v>
      </c>
      <c r="H19">
        <v>9.5652000000000008</v>
      </c>
      <c r="I19">
        <v>10</v>
      </c>
      <c r="J19">
        <v>10</v>
      </c>
      <c r="K19">
        <v>8.6666000000000007</v>
      </c>
      <c r="L19">
        <v>10</v>
      </c>
      <c r="M19">
        <v>9.6295999999999999</v>
      </c>
      <c r="N19">
        <v>9.375</v>
      </c>
      <c r="O19">
        <v>10</v>
      </c>
      <c r="P19">
        <v>8.8460999999999999</v>
      </c>
      <c r="Q19">
        <v>10</v>
      </c>
    </row>
  </sheetData>
  <mergeCells count="3">
    <mergeCell ref="B1:D1"/>
    <mergeCell ref="E1:H1"/>
    <mergeCell ref="I1:P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Анкета 1</vt:lpstr>
      <vt:lpstr>Анкета 2</vt:lpstr>
      <vt:lpstr>ИТОГОВАЯ_ЛОУХСКИЙ РАЙОН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avbevz</dc:creator>
  <cp:lastModifiedBy>XTreme.ws</cp:lastModifiedBy>
  <cp:lastPrinted>2017-01-26T08:29:57Z</cp:lastPrinted>
  <dcterms:created xsi:type="dcterms:W3CDTF">2016-12-09T14:35:40Z</dcterms:created>
  <dcterms:modified xsi:type="dcterms:W3CDTF">2017-01-26T08:31:05Z</dcterms:modified>
</cp:coreProperties>
</file>